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autoCompressPictures="0"/>
  <mc:AlternateContent xmlns:mc="http://schemas.openxmlformats.org/markup-compatibility/2006">
    <mc:Choice Requires="x15">
      <x15ac:absPath xmlns:x15ac="http://schemas.microsoft.com/office/spreadsheetml/2010/11/ac" url="C:\Users\julian-vasquez1\Desktop\"/>
    </mc:Choice>
  </mc:AlternateContent>
  <xr:revisionPtr revIDLastSave="0" documentId="13_ncr:1_{84DF549E-911E-4DBF-A606-4A6778AB089C}" xr6:coauthVersionLast="47" xr6:coauthVersionMax="47" xr10:uidLastSave="{00000000-0000-0000-0000-000000000000}"/>
  <bookViews>
    <workbookView xWindow="-120" yWindow="-120" windowWidth="25440" windowHeight="15270" tabRatio="777" xr2:uid="{00000000-000D-0000-FFFF-FFFF00000000}"/>
  </bookViews>
  <sheets>
    <sheet name="Riesgos" sheetId="7" r:id="rId1"/>
    <sheet name="Hoja1" sheetId="8" r:id="rId2"/>
    <sheet name="Hoja2" sheetId="9" r:id="rId3"/>
  </sheets>
  <definedNames>
    <definedName name="_xlnm.Print_Area" localSheetId="0">Riesgos!$A$2:$Z$24</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O17" i="7" l="1"/>
  <c r="O16" i="7"/>
  <c r="N10" i="7"/>
  <c r="O10" i="7"/>
  <c r="N11" i="7"/>
  <c r="O11" i="7"/>
  <c r="N12" i="7"/>
  <c r="O12" i="7"/>
  <c r="N13" i="7"/>
  <c r="O13" i="7"/>
  <c r="N14" i="7"/>
  <c r="O14" i="7"/>
  <c r="N15" i="7"/>
  <c r="O15" i="7"/>
  <c r="N16" i="7"/>
  <c r="N18" i="7"/>
  <c r="O18" i="7"/>
  <c r="N19" i="7"/>
  <c r="O19" i="7"/>
  <c r="N20" i="7"/>
  <c r="O20" i="7"/>
  <c r="N21" i="7"/>
  <c r="O21" i="7"/>
  <c r="W18" i="7"/>
  <c r="X18" i="7" s="1"/>
  <c r="W19" i="7"/>
  <c r="X19" i="7" s="1"/>
  <c r="W20" i="7"/>
  <c r="X20" i="7" s="1"/>
  <c r="W21" i="7"/>
  <c r="X21" i="7" s="1"/>
  <c r="J19" i="7"/>
  <c r="K19" i="7"/>
  <c r="J20" i="7"/>
  <c r="K20" i="7" s="1"/>
  <c r="J21" i="7"/>
  <c r="K21" i="7" s="1"/>
  <c r="J10" i="7"/>
  <c r="K10" i="7" s="1"/>
  <c r="J11" i="7"/>
  <c r="K11" i="7" s="1"/>
  <c r="J12" i="7"/>
  <c r="K12" i="7" s="1"/>
  <c r="J13" i="7"/>
  <c r="K13" i="7" s="1"/>
  <c r="J14" i="7"/>
  <c r="K14" i="7" s="1"/>
  <c r="J15" i="7"/>
  <c r="K15" i="7" s="1"/>
  <c r="J16" i="7"/>
  <c r="K16" i="7" s="1"/>
  <c r="J17" i="7"/>
  <c r="K17" i="7" s="1"/>
  <c r="J18" i="7"/>
  <c r="K18" i="7" s="1"/>
  <c r="W14" i="7"/>
  <c r="X14" i="7" s="1"/>
  <c r="W13" i="7"/>
  <c r="X13" i="7" s="1"/>
  <c r="W12" i="7"/>
  <c r="X12" i="7" s="1"/>
  <c r="W11" i="7"/>
  <c r="X11" i="7" s="1"/>
  <c r="W10" i="7"/>
  <c r="X10" i="7" s="1"/>
  <c r="W15" i="7"/>
  <c r="X15" i="7" s="1"/>
  <c r="W16" i="7"/>
  <c r="X16" i="7" s="1"/>
  <c r="W17" i="7"/>
  <c r="X17" i="7" s="1"/>
  <c r="BC1" i="7"/>
  <c r="BD1" i="7"/>
  <c r="BE1" i="7"/>
  <c r="BB1" i="7"/>
  <c r="AN9" i="7"/>
  <c r="AM9" i="7"/>
  <c r="AM8" i="7"/>
  <c r="AN8" i="7"/>
  <c r="AL8" i="7"/>
  <c r="AP4" i="7"/>
  <c r="AQ4" i="7"/>
  <c r="AR4" i="7"/>
  <c r="AO4" i="7"/>
  <c r="AO5" i="7"/>
  <c r="AP5" i="7"/>
  <c r="AQ5" i="7"/>
  <c r="AN5" i="7"/>
  <c r="AN7" i="7"/>
  <c r="AO7" i="7"/>
  <c r="AP7" i="7"/>
  <c r="AM7" i="7"/>
  <c r="N24" i="7" l="1"/>
  <c r="O24" i="7" s="1"/>
  <c r="N23" i="7"/>
  <c r="O23" i="7" s="1"/>
</calcChain>
</file>

<file path=xl/sharedStrings.xml><?xml version="1.0" encoding="utf-8"?>
<sst xmlns="http://schemas.openxmlformats.org/spreadsheetml/2006/main" count="603" uniqueCount="257">
  <si>
    <t>ID</t>
  </si>
  <si>
    <t>Gerente de Proyecto</t>
  </si>
  <si>
    <t>Probabilidad</t>
  </si>
  <si>
    <t>Impacto</t>
  </si>
  <si>
    <t>Importancia</t>
  </si>
  <si>
    <t>Categoría</t>
  </si>
  <si>
    <t>Responsable</t>
  </si>
  <si>
    <t>Qué acción o evento indica que el riesgo se va a dar o que se requiere respuesta?</t>
  </si>
  <si>
    <t>Si se materializa el riesgo que se hará en respuesta o como respaldo o como reparación.</t>
  </si>
  <si>
    <t>Impacto en costo</t>
  </si>
  <si>
    <t>Impacto en tiempo</t>
  </si>
  <si>
    <t>Muy Alta: 80% , Alta: 60%, Media: 50%, Baja: 30%, Muy Baja: 10%</t>
  </si>
  <si>
    <t>Muy Alto: 10 , Alto: 8, Medio: 5, Bajo: 3, Muy Bajo: 1</t>
  </si>
  <si>
    <t>Valor en días</t>
  </si>
  <si>
    <t>Registro de Riesgos</t>
  </si>
  <si>
    <t>Mitigar</t>
  </si>
  <si>
    <t>Probabilidad multiplicada por el impacto en costo</t>
  </si>
  <si>
    <t>Valor Monetario esperado (costo)</t>
  </si>
  <si>
    <t>Valor Monetario esperado (tiempo)</t>
  </si>
  <si>
    <t>Probabilidad multiplicada por el impacto en tiempo</t>
  </si>
  <si>
    <t xml:space="preserve">¿En qué consiste la estrategia de respuesta? </t>
  </si>
  <si>
    <t>Alta</t>
  </si>
  <si>
    <t>Media</t>
  </si>
  <si>
    <t>Baja</t>
  </si>
  <si>
    <t>Muy Baja</t>
  </si>
  <si>
    <t>Muy Alto</t>
  </si>
  <si>
    <t>Muy Alta</t>
  </si>
  <si>
    <t>Alto</t>
  </si>
  <si>
    <t>Medio</t>
  </si>
  <si>
    <t>Bajo</t>
  </si>
  <si>
    <t>Muy Bajo</t>
  </si>
  <si>
    <t>Técnicos,De la Organización, Externos, De gerencia del Proyecto</t>
  </si>
  <si>
    <t>Base para Estimación</t>
  </si>
  <si>
    <t>Describa los argumentos utilizados para sus estimaciones de Impacto.</t>
  </si>
  <si>
    <t>Evitar</t>
  </si>
  <si>
    <t>Transferir</t>
  </si>
  <si>
    <t>Aceptar</t>
  </si>
  <si>
    <t>Compartir</t>
  </si>
  <si>
    <t>Mejorar</t>
  </si>
  <si>
    <t>Estado</t>
  </si>
  <si>
    <t>Seguimiento</t>
  </si>
  <si>
    <t>Información actualizada de seguimiento del riesgo</t>
  </si>
  <si>
    <t>Técnicos</t>
  </si>
  <si>
    <t>De la Organización</t>
  </si>
  <si>
    <t>Externos</t>
  </si>
  <si>
    <t>De gerencia del Proyecto</t>
  </si>
  <si>
    <t>Monitoreo</t>
  </si>
  <si>
    <t>Argumentos que justifican el valor del impacto propuesto.</t>
  </si>
  <si>
    <t>Consecuencias para el proyecto si el riesgo se materializa.</t>
  </si>
  <si>
    <t>Impacto Muy Alto: Calidad : El producto es inutilizable o el desempeño es inaceptable</t>
  </si>
  <si>
    <t>Impacto Muy Alto: Costo : Sobrecosto mayor al 30%</t>
  </si>
  <si>
    <t>Impacto Muy Alto: Alcance : Cancela el proyecto o inutiliza el producto del proyecto</t>
  </si>
  <si>
    <t>Impacto Muy Alto: Tiempo : Atraso mayor al 20% del cronograma</t>
  </si>
  <si>
    <t>Impacto Alto: Calidad : Requiere cambios mayores al proyecto</t>
  </si>
  <si>
    <t>Impacto Alto: Costo : Sobrecosto entre el 20% y 30%</t>
  </si>
  <si>
    <t>Impacto Alto: Alcance : Detiene el proyecto o requiere decisiones alto nivel</t>
  </si>
  <si>
    <t>Impacto Alto: Tiempo : Atraso del 20% del cronograma</t>
  </si>
  <si>
    <t>Impacto Moderado: Calidad : Requiere aprobación del patrocinador</t>
  </si>
  <si>
    <t>Impacto Moderado: Costo : Sobrecosto entre el 10% y  20%</t>
  </si>
  <si>
    <t>Impacto Moderado: Alcance : Control de cambios en objetivos principales</t>
  </si>
  <si>
    <t>Impacto Moderado: Tiempo : Atraso del 10% del cronograma</t>
  </si>
  <si>
    <t>Impacto Bajo: Calidad : Afectación en requisitos que requiere ajuste</t>
  </si>
  <si>
    <t>Impacto Bajo: Costo : Sobrecosto dentro de la reserva de contingencia</t>
  </si>
  <si>
    <t>Impacto Bajo: Alcance : Control de cambios en  áreas secundarias </t>
  </si>
  <si>
    <t>Impacto Bajo: Tiempo : Atraso del 5% del cronograma</t>
  </si>
  <si>
    <t>Impacto Muy Bajo: Calidad : Degradación manejable</t>
  </si>
  <si>
    <t>Impacto Muy Bajo: Costo : Sobrecosto manejable con ajustes menores</t>
  </si>
  <si>
    <t>Impacto Muy Bajo: Alcance : Requiere ajustes en algunas tareas</t>
  </si>
  <si>
    <t>Impacto Muy Bajo: Tiempo : Atraso manejable en las holguras</t>
  </si>
  <si>
    <t>Escalar</t>
  </si>
  <si>
    <t>Descripción de lo propuesto en la Columna Anterior</t>
  </si>
  <si>
    <t>Estrategia de Respuesta (antes de que ocurra)</t>
  </si>
  <si>
    <t>Plan de Contingencia 
(si ocurre)</t>
  </si>
  <si>
    <t>En seguimiento</t>
  </si>
  <si>
    <t>Requiere pronta respuesta</t>
  </si>
  <si>
    <t>Cerrado ya ocurrió</t>
  </si>
  <si>
    <t>Cerrado ya no ocurrirá</t>
  </si>
  <si>
    <t>Recién identificado</t>
  </si>
  <si>
    <t>Lista de supervisión</t>
  </si>
  <si>
    <t>Nombre Proyecto</t>
  </si>
  <si>
    <t>Nivel</t>
  </si>
  <si>
    <t>Probabilidad multiplicada por el impacto</t>
  </si>
  <si>
    <t>Rango de Importancia</t>
  </si>
  <si>
    <t>Valor numérico en $</t>
  </si>
  <si>
    <t>Reserva de Contingencia en Costo</t>
  </si>
  <si>
    <t>Reserva de Contingencia en Tiempo</t>
  </si>
  <si>
    <t>Tiempo Total en días</t>
  </si>
  <si>
    <t>% del Ppto Total</t>
  </si>
  <si>
    <t>% del Plazo Total</t>
  </si>
  <si>
    <t>Identificación</t>
  </si>
  <si>
    <t>Análsis Cualitativo</t>
  </si>
  <si>
    <t>Plan de Respuesta</t>
  </si>
  <si>
    <t>Disparador/
Indicador</t>
  </si>
  <si>
    <t>Opciones según avance</t>
  </si>
  <si>
    <t>Análsis Cualitativo luego del Plan de Respuesta</t>
  </si>
  <si>
    <t>Análisis Cuantitativo</t>
  </si>
  <si>
    <t>Evento</t>
  </si>
  <si>
    <t>Causa</t>
  </si>
  <si>
    <t>¿Cuál sería el evento que se quiere evitar o reducir?</t>
  </si>
  <si>
    <t>¿Qué factores o eventos hacen que el riesgo sea una posibilidad?</t>
  </si>
  <si>
    <t>¿A qué objetivo del proyecto o la organización impacta el riesgo y en qué medida?</t>
  </si>
  <si>
    <t>Cálculo de las Reservas</t>
  </si>
  <si>
    <t>REGISTRO DE RIESGOS DEL PROYECTO</t>
  </si>
  <si>
    <t>¿Cúal será la estrategia de respuesta al riesgo? Mitigar, transferir, evitar, aceptar</t>
  </si>
  <si>
    <t>¿Quién monitorea el riesgo y actua cuando va a ocurrir?</t>
  </si>
  <si>
    <t>Fecha Actualización</t>
  </si>
  <si>
    <t>Nombres
Integrantes</t>
  </si>
  <si>
    <t>Necesidad de rediseñar o ajustar la aplicación, retraso en el cronograma</t>
  </si>
  <si>
    <t>Solicitudes frecuentes de cambios en los requisitos</t>
  </si>
  <si>
    <t>Tiempo y calidad del proyecto</t>
  </si>
  <si>
    <t>Calidad y funcionalidad de la aplicación móvil</t>
  </si>
  <si>
    <t>Dificultades en la implementación de funcionalidades específicas de la aplicación</t>
  </si>
  <si>
    <t>Diferentes plataformas tecnológicas utilizadas en la Universidad Piloto de Colombia</t>
  </si>
  <si>
    <t>Integración y funcionalidad de la aplicación móvil</t>
  </si>
  <si>
    <t>Resistencia al cambio o falta de interés en utilizar la aplicación móvil</t>
  </si>
  <si>
    <t>Desviación en los plazos de entrega</t>
  </si>
  <si>
    <t>Retrasos en la ejecución de las tareas o incumplimiento de los hitos planificados</t>
  </si>
  <si>
    <t>Fechas límite no cumplidas y reprogramación frecuente de actividades</t>
  </si>
  <si>
    <t>Deficiencias en la comunicación entre el equipo del proyecto y los stakeholders</t>
  </si>
  <si>
    <t>Coordinación y satisfacción de las partes interesadas</t>
  </si>
  <si>
    <t>Falta de respuesta o retroalimentación de los stakeholders</t>
  </si>
  <si>
    <t>Cambios en las necesidades o prioridades por parte de las directivas de Bienestar Institucional.</t>
  </si>
  <si>
    <t>Afectación  en el  alcance del proyecto y la calidad del producto</t>
  </si>
  <si>
    <t>Equipo de diseño con conocimientos limitados en el diseño de app educativas.</t>
  </si>
  <si>
    <t>Incumplimiento de normas y regulaciones legales relacionadas con la protección de datos y privacidad.</t>
  </si>
  <si>
    <t>Impacta el objetivo de calidad y alcance del proyecto</t>
  </si>
  <si>
    <t>Cambios tecnológicos durante el desarrollo del diseño</t>
  </si>
  <si>
    <t>Avances y cambios en tecnologías móviles de interfaz de usuario y experiencia de usuario.</t>
  </si>
  <si>
    <t>Actualizaciones de sistemas operativos o programas que requieren modificaciones en la aplicación.</t>
  </si>
  <si>
    <t>Fallas en la operatividad con los sistemas existentes</t>
  </si>
  <si>
    <t>El diseño de la APP no refleja la identidad de la marca de la UPC</t>
  </si>
  <si>
    <t>Evaluación negativa por parte de los usuarios o stakeholders clave</t>
  </si>
  <si>
    <t>Falta de aceptación por parte de la comunidad educativa, durante la fase de analisis.</t>
  </si>
  <si>
    <t>Falta de participación en el estudio de  adopción del diseño de  la aplicación móvil</t>
  </si>
  <si>
    <t>Julian Esteban Vasquez Arias</t>
  </si>
  <si>
    <t>julian-vasquez2@upc.edu.co</t>
  </si>
  <si>
    <t>Diseño de la aplicación móvil no cumple con los estándares y mejores prácticas del diseño de aplicaciones educativas.</t>
  </si>
  <si>
    <t>Disminución en el presupuesto asignado para el proyecto o falta de disponibilidad de fondos adicionales</t>
  </si>
  <si>
    <t>Limitaciones presupuestarias o falta de fondos asignados al Departamento de Bienestar.</t>
  </si>
  <si>
    <t>Recepción de una notificación o advertencia por parte de las autoridades regulatorias o una denuncia de incumplimiento de normativas de protección de datos y privacidad.</t>
  </si>
  <si>
    <t>Diseño y funcionalidad de la aplicación móvil, retraso en el cronograma</t>
  </si>
  <si>
    <t>El equipo de diseño no tiene claridad sobre los valores, la imagen y los lineamientos de la marca</t>
  </si>
  <si>
    <t>Baja tasa de participacion o retroalimentación de los usuarios</t>
  </si>
  <si>
    <t>Desconocimiento o falta de cumplimiento de las regulaciones por parte de todo el equipo del proyecto.</t>
  </si>
  <si>
    <t>Incompatibilidad del diseño con sistemas existentes</t>
  </si>
  <si>
    <t>Falta de comunicación efectiva dentro del equipo de diseño</t>
  </si>
  <si>
    <t xml:space="preserve">Cambios mayores a un 25% en los requisitos del proyecto en la fase de presentación. </t>
  </si>
  <si>
    <t>Realizar revisiones de los requisitos a lo largo del proyecto para asegurar su validez y consenso.</t>
  </si>
  <si>
    <t>Analista de Negocios</t>
  </si>
  <si>
    <t>Establecer una reserva de contingencia adecuada para cubrir posibles escasez de recursos financieros.</t>
  </si>
  <si>
    <t>Capacitar al equipo de diseño en estándares y mejores prácticas para asegurar la calidad del diseño.</t>
  </si>
  <si>
    <t>Diseñador UX/UI</t>
  </si>
  <si>
    <t>Realizar análisis de compatibilidad e integración con sistemas existentes antes de avanzar en el diseño.</t>
  </si>
  <si>
    <t>Arquitecto de Software</t>
  </si>
  <si>
    <t>Establecer directrices claras de diseño y marca para asegurar la coherencia con la identidad de la UPC.</t>
  </si>
  <si>
    <t>Especialista en Branding</t>
  </si>
  <si>
    <t>Mantenerse actualizado sobre las tecnologías relevantes y ser flexible para adaptarse a los cambios.</t>
  </si>
  <si>
    <t>Realizar actividades de comunicación y participación temprana con la comunidad educativa para involucrarlos en el proceso de diseño.</t>
  </si>
  <si>
    <t>Consultor de Experiencia de Usuario</t>
  </si>
  <si>
    <t>Contar con un plan de contingencia para ajustar el cronograma y comunicar los cambios a los stakeholders relevantes.</t>
  </si>
  <si>
    <t>Establecer canales de comunicación claros y reuniones regulares para asegurar una comunicación efectiva dentro del equipo de diseño.</t>
  </si>
  <si>
    <t>Realizar un análisis de cumplimiento legal y establecer medidas para asegurar el cumplimiento con las regulaciones.</t>
  </si>
  <si>
    <t>Revisor de Calidad y Control</t>
  </si>
  <si>
    <t>Si ocurren cambios mayores a un 25% en los requisitos del proyecto en la fase de presentación, convocar reuniones con el equipo de stakeholders para analizar y acordar los cambios. Realizar una evaluación del impacto en el cronograma y el presupuesto y comunicar de manera oportuna a los interesados.</t>
  </si>
  <si>
    <t>Si ocurre una escasez de recursos financieros, identificar fuentes alternativas de financiamiento o reasignar recursos dentro del proyecto según las prioridades. Informar y obtener aprobación del patrocinador y otros stakeholders relevantes.</t>
  </si>
  <si>
    <t>Si se identifican deficiencias en el diseño durante las revisiones, asignar tiempo adicional para el ajuste y mejora del diseño. Realizar sesiones de capacitación y promover el intercambio de conocimientos entre el equipo.</t>
  </si>
  <si>
    <t>En caso de incompatibilidad del diseño con sistemas existentes, trabajar con el equipo de arquitectura para encontrar soluciones y realizar ajustes necesarios en el diseño para lograr la integración.</t>
  </si>
  <si>
    <t>Si el diseño de la APP no refleja la identidad de la marca de la UPC, revisar y ajustar el diseño en colaboración con el equipo de especialistas en branding para garantizar la coherencia y consistencia de la marca.</t>
  </si>
  <si>
    <t>Si surgen cambios tecnológicos durante el desarrollo del diseño, realizar una evaluación del impacto en el diseño y ajustar la estrategia tecnológica en consecuencia.</t>
  </si>
  <si>
    <t>Si hay falta de aceptación por parte de la comunidad educativa durante la fase de análisis, realizar encuestas y entrevistas adicionales para comprender sus necesidades y expectativas, e incorporar sus comentarios en el diseño.</t>
  </si>
  <si>
    <t>Si ocurre una desviación en los plazos de entrega, realizar una evaluación de los impactos y ajustar el cronograma de manera realista. Comunicar los cambios a los stakeholders afectados y acordar nuevas fechas de entrega.</t>
  </si>
  <si>
    <t>Si se detecta una falta de comunicación efectiva dentro del equipo de diseño, organizar reuniones de equipo más frecuentes, fomentar una cultura abierta y de colaboración, y asegurar que todos los miembros del equipo estén informados de los cambios y actualizaciones pertinentes.</t>
  </si>
  <si>
    <t>En caso de incumplimiento de normas y regulaciones legales relacionadas con la protección de datos y privacidad, implementar medidas correctivas y mejorar las políticas de privacidad y protección de datos. Notificar a las autoridades competentes según sea necesario.</t>
  </si>
  <si>
    <t>Sobrecarga de trabajo en el equipo de diseño.</t>
  </si>
  <si>
    <t>Aumento en el estrés y posibles errores en la ejecución del diseño.</t>
  </si>
  <si>
    <t>De Gerencia del Proyecto</t>
  </si>
  <si>
    <t>Retraso en la finalización de las actividades del cronograma y sobrepaso de las fechas límite establecidas.</t>
  </si>
  <si>
    <t>Realizar una planificación y estimación detallada de tiempos y recursos, considerando márgenes de contingencia para imprevistos.</t>
  </si>
  <si>
    <t>En caso de sobrecarga de trabajo, reevaluar y ajustar las prioridades del diseño para asegurar el cumplimiento de las fechas de entrega más críticas.</t>
  </si>
  <si>
    <t>Pérdida de información y datos confidenciales.</t>
  </si>
  <si>
    <t>Exposición a sanciones legales, daño a la reputación de la institución y pérdida de confianza de los usuarios.</t>
  </si>
  <si>
    <t>Identificación de brechas en la seguridad y advertencias de organismos reguladores.</t>
  </si>
  <si>
    <t>Implementar medidas de seguridad robustas y mantenerse actualizado con las regulaciones y normas de protección de datos.</t>
  </si>
  <si>
    <t>En caso de pérdida de datos o incumplimiento, activar un plan de contingencia para la recuperación de información y comunicar de manera transparente a los afectados y a las autoridades correspondientes.</t>
  </si>
  <si>
    <t xml:space="preserve">Falta de seguimiento en las entregas. </t>
  </si>
  <si>
    <r>
      <rPr>
        <b/>
        <sz val="14"/>
        <color theme="9" tint="-0.249977111117893"/>
        <rFont val="Avenir Book"/>
      </rPr>
      <t>Riesgo Secundario</t>
    </r>
    <r>
      <rPr>
        <sz val="14"/>
        <color indexed="9"/>
        <rFont val="Avenir Book"/>
        <family val="2"/>
      </rPr>
      <t xml:space="preserve"> de Desviación en los plazos de entrega: Dificultades en la estimación de tiempos y recursos para el desarrollo del diseño.</t>
    </r>
  </si>
  <si>
    <r>
      <rPr>
        <b/>
        <sz val="14"/>
        <color theme="9" tint="-0.249977111117893"/>
        <rFont val="Avenir Book"/>
      </rPr>
      <t>Riesgo Secundario</t>
    </r>
    <r>
      <rPr>
        <sz val="14"/>
        <color indexed="9"/>
        <rFont val="Avenir Book"/>
        <family val="2"/>
      </rPr>
      <t xml:space="preserve"> de Incumplimiento de normas y regulaciones legales relacionadas con la protección de datos y privacidad: Falta de apego a las políticas y medidas de seguridad establecidas.</t>
    </r>
  </si>
  <si>
    <t>Escasez de recursos financieros para el Departamento de Bienestar Institucional.</t>
  </si>
  <si>
    <t>Diseño de una aplicación móvil para promover la formación integral del departamento de bienestar institucional en la Universidad Piloto de Colombia</t>
  </si>
  <si>
    <t>D</t>
  </si>
  <si>
    <t>"Disparador/ Indicador"</t>
  </si>
  <si>
    <t>¿En qué consiste la estrategia de respuesta?</t>
  </si>
  <si>
    <t>"Plan de Contingencia (si ocurre)"</t>
  </si>
  <si>
    <t>Cambios mayores a un 25% en los requisitos del proyecto en la fase de presentación.</t>
  </si>
  <si>
    <t>Afectación en el alcance del proyecto y la calidad del producto</t>
  </si>
  <si>
    <t>Impacto Moderado: Alcance - Control de cambios en objetivos principales</t>
  </si>
  <si>
    <t>La estimación del impacto en costo se basa en el esfuerzo adicional requerido para realizar revisiones de los requisitos y ajustar el alcance del proyecto. El impacto en tiempo se estima en 7.5 días, asumiendo que se requerirá tiempo adicional para realizar las reuniones y ajustes necesarios.</t>
  </si>
  <si>
    <t>Impacto Alto: Tiempo - Atraso del 20% del cronograma</t>
  </si>
  <si>
    <t>Leve</t>
  </si>
  <si>
    <t>La estimación del impacto en costo se basa en la reserva de contingencia necesaria para afrontar posibles escaseces de recursos financieros. El impacto en tiempo se estima en 12.5 días, asumiendo un atraso en el cronograma debido a la necesidad de buscar fuentes alternativas de financiamiento o reasignar recursos.</t>
  </si>
  <si>
    <t>Impacto Moderado: Calidad - Requiere aprobación del patrocinador</t>
  </si>
  <si>
    <t>La estimación del impacto en costo se basa en el esfuerzo adicional requerido para capacitación y ajuste del diseño. El impacto en tiempo se estima en 7.5 días, asumiendo tiempo adicional para realizar las sesiones de capacitación y ajustes necesarios en el diseño.</t>
  </si>
  <si>
    <t>Incompatibilidad del diseño con sistemas existentes.</t>
  </si>
  <si>
    <t>Diferentes plataformas tecnológicas utilizadas en la Universidad Piloto de Colombia.</t>
  </si>
  <si>
    <t>La estimación del impacto en costo se basa en el esfuerzo adicional requerido para realizar el análisis de compatibilidad e integración con sistemas existentes. El impacto en tiempo se estima en 7.5 días, asumiendo tiempo adicional para trabajar en soluciones y ajustes en el diseño.</t>
  </si>
  <si>
    <t>El diseño de la APP no refleja la identidad de la marca de la UPC.</t>
  </si>
  <si>
    <t>El equipo de diseño no tiene claridad sobre los valores, la imagen y los lineamientos de la marca.</t>
  </si>
  <si>
    <t>Impacto Alto: Costo - Sobrecosto entre el 20% y 30%</t>
  </si>
  <si>
    <t>La estimación del impacto en costo se basa en el esfuerzo adicional requerido para ajustar y rediseñar la aplicación. El impacto en tiempo se estima en 12.5 días, asumiendo tiempo adicional para el proceso de revisión y ajustes en el diseño en colaboración con los especialistas en branding.</t>
  </si>
  <si>
    <t>Cambios tecnológicos durante el desarrollo del diseño.</t>
  </si>
  <si>
    <t>Impacto Moderado: Tiempo - Atraso del 10% del cronograma</t>
  </si>
  <si>
    <t>La estimación del impacto en costo se basa en el esfuerzo adicional requerido para mantenerse actualizado con las tecnologías relevantes. El impacto en tiempo se estima en 7.5 días, asumiendo tiempo adicional para la evaluación de los cambios tecnológicos y ajustes en la estrategia del diseño.</t>
  </si>
  <si>
    <t>Falta de aceptación por parte de la comunidad educativa, durante la fase de análisis.</t>
  </si>
  <si>
    <t>Falta de participación en el estudio de adopción del diseño de la aplicación móvil</t>
  </si>
  <si>
    <t>Baja tasa de participación o retroalimentación de los usuarios</t>
  </si>
  <si>
    <t>Impacto Bajo: Tiempo - Atraso del 5% del cronograma</t>
  </si>
  <si>
    <t>La estimación del impacto en costo se basa en el esfuerzo adicional requerido para realizar actividades de comunicación y participación temprana. El impacto en tiempo se estima en 3.75 días, asumiendo tiempo adicional para llevar a cabo las actividades de participación y recolección de comentarios de la comunidad educativa.</t>
  </si>
  <si>
    <t>Desviación en los plazos de entrega.</t>
  </si>
  <si>
    <t>Falta de seguimiento en las entregas.</t>
  </si>
  <si>
    <t>Crítico</t>
  </si>
  <si>
    <t>La estimación del impacto en costo se basa en el esfuerzo adicional requerido para ajustar el cronograma y comunicar los cambios. El impacto en tiempo se estima en 30 días, asumiendo un reajuste significativo del cronograma y tiempo adicional para acordar nuevas fechas de entrega con los stakeholders afectados.</t>
  </si>
  <si>
    <t>Falta de comunicación efectiva dentro del equipo de diseño.</t>
  </si>
  <si>
    <t>La estimación del impacto en costo se basa en el esfuerzo adicional requerido para establecer canales de comunicación efectiva. El impacto en tiempo se estima en 7.5 días, asumiendo tiempo adicional para la realización de reuniones y establecimiento de canales de comunicación.</t>
  </si>
  <si>
    <t>Impacto Muy Alto: Alcance - Cancela el proyecto o inutiliza el producto del proyecto</t>
  </si>
  <si>
    <t>La estimación del impacto en costo se basa en el esfuerzo adicional requerido para el análisis de cumplimiento legal y la implementación de medidas correctivas. El impacto en tiempo se estima en 15 días, asumiendo tiempo adicional para llevar a cabo el análisis y la implementación de medidas.</t>
  </si>
  <si>
    <t>Riesgo Secundario de Desviación en los plazos de entrega: Dificultades en la estimación de tiempos y recursos para el desarrollo del diseño.</t>
  </si>
  <si>
    <t>La estimación del impacto en costo se basa en el esfuerzo adicional requerido para realizar la planificación y estimación detallada. El impacto en tiempo se estima en 7.5 días, asumiendo tiempo adicional para llevar a cabo la planificación y reevaluación de prioridades.</t>
  </si>
  <si>
    <t>Riesgo Secundario de Incumplimiento de normas y regulaciones legales relacionadas con la protección de datos y privacidad: Falta de apego a las políticas y medidas de seguridad establecidas.</t>
  </si>
  <si>
    <t>La estimación del impacto en costo se basa en el esfuerzo adicional requerido para implementar medidas de seguridad y activar un plan de contingencia. El impacto en tiempo se estima en 15 días, asumiendo tiempo adicional para la implementación de medidas y la comunicación con los afectados y autoridades.</t>
  </si>
  <si>
    <t>Disparador/Indicador</t>
  </si>
  <si>
    <t>Plan de Contingencia (si ocurre)</t>
  </si>
  <si>
    <t>2.5</t>
  </si>
  <si>
    <t>En caso de cambios mayores en los requisitos, se requeriría tiempo adicional y posiblemente costos para ajustar el alcance del proyecto y la calidad del producto.</t>
  </si>
  <si>
    <t>0.8</t>
  </si>
  <si>
    <t>En caso de escasez de recursos, se necesitaría una reserva de contingencia para asegurar la disponibilidad de fondos y evitar retrasos significativos en el proyecto.</t>
  </si>
  <si>
    <t>Diseño de la aplicación móvil no cumple con los estándares y mejores prácticas del diseño.</t>
  </si>
  <si>
    <t>Equipo de diseño con conocimientos limitados en el diseño de apps educativas.</t>
  </si>
  <si>
    <t>0.5</t>
  </si>
  <si>
    <t>En caso de deficiencias en el diseño, se requerirían costos para mejorar la calidad de la aplicación y asegurar su funcionalidad y aprobación por parte del patrocinador.</t>
  </si>
  <si>
    <t>En caso de incompatibilidad con sistemas existentes, se requeriría tiempo y recursos adicionales para abordar el problema y asegurar la integración de la aplicación.</t>
  </si>
  <si>
    <t>En caso de necesitar rediseñar la aplicación, se requeriría un costo adicional para ajustar el diseño y asegurar que refleje la identidad de la marca de la UPC.</t>
  </si>
  <si>
    <t>Actualizaciones de sistemas operativos o programas que requieren modificaciones en la aplicación</t>
  </si>
  <si>
    <t>En caso de cambios tecnológicos, se requeriría tiempo adicional para adaptarse a las nuevas tecnologías y evitar retrasos en el desarrollo del diseño.</t>
  </si>
  <si>
    <t>Resistencia al cambio o falta de interés en utilizar la aplicación móvil.</t>
  </si>
  <si>
    <t>0.9</t>
  </si>
  <si>
    <t>En caso de falta de aceptación, se requerirían costos para realizar actividades adicionales de comunicación y participación para asegurar la colaboración y satisfacción de los usuarios.</t>
  </si>
  <si>
    <t>En caso de desviación en los plazos de entrega, se requerirían costos adicionales para ajustar el cronograma y asegurar la finalización exitosa del proyecto.</t>
  </si>
  <si>
    <t>Deficiencias en la comunicación entre el equipo del proyecto y los stakeholders.</t>
  </si>
  <si>
    <t>1.5</t>
  </si>
  <si>
    <t>-</t>
  </si>
  <si>
    <t>La estimación de costo y tiempo no es relevante para este riesgo, ya que el impacto está relacionado con la calidad y la satisfacción de las partes interesadas.</t>
  </si>
  <si>
    <t>En caso de incumplimiento de normas legales, se requerirían costos significativos para corregir las deficiencias y evitar sanciones y posibles cancelaciones del proyecto.</t>
  </si>
  <si>
    <t>Aumento en el estrés y posibles errores en la ejecución del diseño</t>
  </si>
  <si>
    <t>La estimación de costo y tiempo no es relevante para este riesgo, ya que el impacto está relacionado con el tiempo de entrega y la calidad del diseño.</t>
  </si>
  <si>
    <t>En caso de pérdida de información, se requerirían costos para implementar medidas de seguridad y recuperar los datos confidenciales.</t>
  </si>
  <si>
    <t>La estimación del impacto en costo se basa en el esfuerzo adicional requerido para realizar la planificación y estimación detallada. El impacto en tiempo se estima en 7.5 días, asumiendo tiempo adicional para llevar a cabo la planificación y reevaluación de prioridades</t>
  </si>
  <si>
    <t>Presupuesto Total en COP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</si>
</sst>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 #,##0.00;[Red]\-&quot;$&quot;\ #,##0.00"/>
    <numFmt numFmtId="164" formatCode="&quot;$&quot;#,##0;[Red]\-&quot;$&quot;#,##0"/>
    <numFmt numFmtId="165" formatCode="_-&quot;$&quot;* #,##0_-;\-&quot;$&quot;* #,##0_-;_-&quot;$&quot;* &quot;-&quot;_-;_-@_-"/>
    <numFmt numFmtId="166" formatCode="&quot;$&quot;#,##0;[Red]&quot;$&quot;#,##0"/>
  </numFmts>
  <fonts count="33">
    <font>
      <sz val="11"/>
      <color indexed="8"/>
      <name val="Helvetica Neue"/>
    </font>
    <font>
      <sz val="10"/>
      <color indexed="9"/>
      <name val="Calibri"/>
      <family val="2"/>
      <scheme val="minor"/>
    </font>
    <font>
      <u/>
      <sz val="11"/>
      <color theme="10"/>
      <name val="Helvetica Neue"/>
      <family val="2"/>
    </font>
    <font>
      <u/>
      <sz val="11"/>
      <color theme="11"/>
      <name val="Helvetica Neue"/>
      <family val="2"/>
    </font>
    <font>
      <sz val="11"/>
      <color indexed="8"/>
      <name val="Helvetica Neue"/>
      <family val="2"/>
    </font>
    <font>
      <b/>
      <sz val="14"/>
      <color indexed="10"/>
      <name val="Avenir Book"/>
      <family val="2"/>
    </font>
    <font>
      <sz val="10"/>
      <color indexed="9"/>
      <name val="Avenir Book"/>
      <family val="2"/>
    </font>
    <font>
      <sz val="12"/>
      <color indexed="9"/>
      <name val="Avenir Book"/>
      <family val="2"/>
    </font>
    <font>
      <sz val="11"/>
      <color indexed="8"/>
      <name val="Avenir Book"/>
      <family val="2"/>
    </font>
    <font>
      <sz val="8"/>
      <name val="Helvetica Neue"/>
      <family val="2"/>
    </font>
    <font>
      <b/>
      <sz val="12"/>
      <color indexed="9"/>
      <name val="Avenir Book"/>
      <family val="2"/>
    </font>
    <font>
      <sz val="12"/>
      <color indexed="9"/>
      <name val="Avenir Book"/>
      <family val="2"/>
    </font>
    <font>
      <sz val="14"/>
      <color indexed="9"/>
      <name val="Avenir Book"/>
      <family val="2"/>
    </font>
    <font>
      <b/>
      <sz val="14"/>
      <color indexed="9"/>
      <name val="Avenir Book"/>
      <family val="2"/>
    </font>
    <font>
      <sz val="14"/>
      <name val="Avenir Book"/>
      <family val="2"/>
    </font>
    <font>
      <sz val="14"/>
      <color indexed="8"/>
      <name val="Avenir Book"/>
      <family val="2"/>
    </font>
    <font>
      <sz val="14"/>
      <color theme="0"/>
      <name val="Avenir Book"/>
      <family val="2"/>
    </font>
    <font>
      <sz val="14"/>
      <color indexed="9"/>
      <name val="Calibri"/>
      <family val="2"/>
      <scheme val="minor"/>
    </font>
    <font>
      <sz val="16"/>
      <color indexed="9"/>
      <name val="Avenir Book"/>
      <family val="2"/>
    </font>
    <font>
      <b/>
      <sz val="16"/>
      <color indexed="9"/>
      <name val="Avenir Book"/>
      <family val="2"/>
    </font>
    <font>
      <b/>
      <sz val="16"/>
      <name val="Avenir Book"/>
      <family val="2"/>
    </font>
    <font>
      <sz val="16"/>
      <color indexed="8"/>
      <name val="Avenir Book"/>
      <family val="2"/>
    </font>
    <font>
      <sz val="12"/>
      <color indexed="8"/>
      <name val="Avenir Book"/>
      <family val="2"/>
    </font>
    <font>
      <sz val="16"/>
      <name val="Avenir Book"/>
      <family val="2"/>
    </font>
    <font>
      <sz val="16"/>
      <color rgb="FF000000"/>
      <name val="Avenir Book"/>
      <family val="2"/>
    </font>
    <font>
      <b/>
      <sz val="16"/>
      <color indexed="9"/>
      <name val="Calibri"/>
      <family val="2"/>
      <scheme val="minor"/>
    </font>
    <font>
      <sz val="16"/>
      <color indexed="9"/>
      <name val="Calibri"/>
      <family val="2"/>
      <scheme val="minor"/>
    </font>
    <font>
      <b/>
      <sz val="24"/>
      <name val="Avenir Book"/>
      <family val="2"/>
    </font>
    <font>
      <sz val="18"/>
      <color indexed="9"/>
      <name val="Calibri"/>
      <family val="2"/>
      <scheme val="minor"/>
    </font>
    <font>
      <u/>
      <sz val="11"/>
      <color theme="10"/>
      <name val="Helvetica Neue"/>
    </font>
    <font>
      <u/>
      <sz val="14"/>
      <color theme="10"/>
      <name val="Helvetica Neue"/>
    </font>
    <font>
      <sz val="14"/>
      <color indexed="9"/>
      <name val="Avenir Book"/>
    </font>
    <font>
      <b/>
      <sz val="14"/>
      <color theme="9" tint="-0.249977111117893"/>
      <name val="Avenir Book"/>
    </font>
  </fonts>
  <fills count="14">
    <fill>
      <patternFill patternType="none"/>
    </fill>
    <fill>
      <patternFill patternType="gray125"/>
    </fill>
    <fill>
      <patternFill patternType="solid">
        <fgColor indexed="12"/>
        <bgColor indexed="64"/>
      </patternFill>
    </fill>
    <fill>
      <patternFill patternType="solid">
        <fgColor theme="0"/>
        <bgColor indexed="64"/>
      </patternFill>
    </fill>
    <fill>
      <patternFill patternType="solid">
        <fgColor theme="7" tint="0.59999389629810485"/>
        <bgColor indexed="64"/>
      </patternFill>
    </fill>
    <fill>
      <patternFill patternType="solid">
        <fgColor rgb="FFFFF489"/>
        <bgColor indexed="64"/>
      </patternFill>
    </fill>
    <fill>
      <patternFill patternType="solid">
        <fgColor rgb="FFFFD579"/>
        <bgColor indexed="64"/>
      </patternFill>
    </fill>
    <fill>
      <patternFill patternType="solid">
        <fgColor rgb="FFFF8AD8"/>
        <bgColor indexed="64"/>
      </patternFill>
    </fill>
    <fill>
      <patternFill patternType="solid">
        <fgColor rgb="FF76D6FF"/>
        <bgColor indexed="64"/>
      </patternFill>
    </fill>
    <fill>
      <patternFill patternType="solid">
        <fgColor rgb="FF73FDD6"/>
        <bgColor indexed="64"/>
      </patternFill>
    </fill>
    <fill>
      <patternFill patternType="solid">
        <fgColor rgb="FFEBEBEB"/>
        <bgColor indexed="64"/>
      </patternFill>
    </fill>
    <fill>
      <patternFill patternType="solid">
        <fgColor theme="4" tint="-0.499984740745262"/>
        <bgColor indexed="64"/>
      </patternFill>
    </fill>
    <fill>
      <patternFill patternType="solid">
        <fgColor rgb="FFCCC0DA"/>
        <bgColor indexed="64"/>
      </patternFill>
    </fill>
    <fill>
      <patternFill patternType="solid">
        <fgColor rgb="FF92D050"/>
        <bgColor indexed="64"/>
      </patternFill>
    </fill>
  </fills>
  <borders count="35">
    <border>
      <left/>
      <right/>
      <top/>
      <bottom/>
      <diagonal/>
    </border>
    <border>
      <left style="thin">
        <color indexed="9"/>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9"/>
      </left>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right style="thin">
        <color indexed="9"/>
      </right>
      <top style="thin">
        <color indexed="9"/>
      </top>
      <bottom style="thin">
        <color indexed="9"/>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2">
    <xf numFmtId="0" fontId="0" fillId="0" borderId="0" applyNumberFormat="0" applyFill="0" applyBorder="0" applyProtection="0">
      <alignment vertical="top"/>
    </xf>
    <xf numFmtId="0" fontId="2" fillId="0" borderId="0" applyNumberFormat="0" applyFill="0" applyBorder="0" applyAlignment="0" applyProtection="0">
      <alignment vertical="top"/>
    </xf>
    <xf numFmtId="0" fontId="3" fillId="0" borderId="0" applyNumberFormat="0" applyFill="0" applyBorder="0" applyAlignment="0" applyProtection="0">
      <alignment vertical="top"/>
    </xf>
    <xf numFmtId="0" fontId="2" fillId="0" borderId="0" applyNumberFormat="0" applyFill="0" applyBorder="0" applyAlignment="0" applyProtection="0">
      <alignment vertical="top"/>
    </xf>
    <xf numFmtId="0" fontId="3" fillId="0" borderId="0" applyNumberFormat="0" applyFill="0" applyBorder="0" applyAlignment="0" applyProtection="0">
      <alignment vertical="top"/>
    </xf>
    <xf numFmtId="0" fontId="2" fillId="0" borderId="0" applyNumberFormat="0" applyFill="0" applyBorder="0" applyAlignment="0" applyProtection="0">
      <alignment vertical="top"/>
    </xf>
    <xf numFmtId="0" fontId="3" fillId="0" borderId="0" applyNumberFormat="0" applyFill="0" applyBorder="0" applyAlignment="0" applyProtection="0">
      <alignment vertical="top"/>
    </xf>
    <xf numFmtId="9" fontId="4" fillId="0" borderId="0" applyFont="0" applyFill="0" applyBorder="0" applyAlignment="0" applyProtection="0"/>
    <xf numFmtId="0" fontId="2" fillId="0" borderId="0" applyNumberFormat="0" applyFill="0" applyBorder="0" applyAlignment="0" applyProtection="0">
      <alignment vertical="top"/>
    </xf>
    <xf numFmtId="0" fontId="3" fillId="0" borderId="0" applyNumberFormat="0" applyFill="0" applyBorder="0" applyAlignment="0" applyProtection="0">
      <alignment vertical="top"/>
    </xf>
    <xf numFmtId="165" fontId="4" fillId="0" borderId="0" applyFont="0" applyFill="0" applyBorder="0" applyAlignment="0" applyProtection="0"/>
    <xf numFmtId="0" fontId="29" fillId="0" borderId="0" applyNumberFormat="0" applyFill="0" applyBorder="0" applyAlignment="0" applyProtection="0">
      <alignment vertical="top"/>
    </xf>
  </cellStyleXfs>
  <cellXfs count="145">
    <xf numFmtId="0" fontId="0" fillId="0" borderId="0" xfId="0" applyAlignment="1"/>
    <xf numFmtId="0" fontId="1" fillId="0" borderId="0" xfId="0" applyNumberFormat="1" applyFont="1" applyAlignment="1"/>
    <xf numFmtId="0" fontId="6" fillId="0" borderId="0" xfId="0" applyNumberFormat="1" applyFont="1" applyAlignment="1"/>
    <xf numFmtId="0" fontId="7" fillId="2" borderId="1" xfId="0" applyNumberFormat="1" applyFont="1" applyFill="1" applyBorder="1" applyAlignment="1">
      <alignment horizontal="center" vertical="center" wrapText="1"/>
    </xf>
    <xf numFmtId="9" fontId="6" fillId="0" borderId="0" xfId="0" applyNumberFormat="1" applyFont="1" applyAlignment="1"/>
    <xf numFmtId="0" fontId="8" fillId="0" borderId="0" xfId="0" applyFont="1" applyAlignment="1"/>
    <xf numFmtId="0" fontId="7" fillId="4" borderId="2" xfId="0" applyNumberFormat="1" applyFont="1" applyFill="1" applyBorder="1" applyAlignment="1">
      <alignment horizontal="center" vertical="center" wrapText="1"/>
    </xf>
    <xf numFmtId="0" fontId="7" fillId="12" borderId="2" xfId="0" applyNumberFormat="1" applyFont="1" applyFill="1" applyBorder="1" applyAlignment="1">
      <alignment horizontal="center" vertical="center" wrapText="1"/>
    </xf>
    <xf numFmtId="0" fontId="7" fillId="0" borderId="0" xfId="0" applyNumberFormat="1" applyFont="1" applyAlignment="1"/>
    <xf numFmtId="9" fontId="7" fillId="0" borderId="0" xfId="0" applyNumberFormat="1" applyFont="1" applyAlignment="1"/>
    <xf numFmtId="0" fontId="7" fillId="0" borderId="2" xfId="0" applyNumberFormat="1" applyFont="1" applyFill="1" applyBorder="1" applyAlignment="1">
      <alignment horizontal="left" vertical="center" wrapText="1"/>
    </xf>
    <xf numFmtId="0" fontId="15" fillId="0" borderId="0" xfId="0" applyFont="1" applyAlignment="1"/>
    <xf numFmtId="9" fontId="15" fillId="0" borderId="0" xfId="0" applyNumberFormat="1" applyFont="1" applyAlignment="1"/>
    <xf numFmtId="0" fontId="12" fillId="0" borderId="0" xfId="0" applyNumberFormat="1" applyFont="1" applyAlignment="1"/>
    <xf numFmtId="166" fontId="17" fillId="0" borderId="7" xfId="0" applyNumberFormat="1" applyFont="1" applyBorder="1" applyAlignment="1"/>
    <xf numFmtId="9" fontId="17" fillId="0" borderId="7" xfId="7" applyFont="1" applyBorder="1" applyAlignment="1"/>
    <xf numFmtId="0" fontId="17" fillId="0" borderId="8" xfId="0" applyNumberFormat="1" applyFont="1" applyBorder="1" applyAlignment="1"/>
    <xf numFmtId="0" fontId="17" fillId="0" borderId="10" xfId="0" applyNumberFormat="1" applyFont="1" applyBorder="1" applyAlignment="1"/>
    <xf numFmtId="9" fontId="17" fillId="0" borderId="10" xfId="7" applyFont="1" applyBorder="1" applyAlignment="1"/>
    <xf numFmtId="0" fontId="17" fillId="0" borderId="11" xfId="0" applyNumberFormat="1" applyFont="1" applyBorder="1" applyAlignment="1"/>
    <xf numFmtId="164" fontId="7" fillId="2" borderId="1" xfId="0" applyNumberFormat="1" applyFont="1" applyFill="1" applyBorder="1" applyAlignment="1">
      <alignment horizontal="center" vertical="center" wrapText="1"/>
    </xf>
    <xf numFmtId="166" fontId="7" fillId="12" borderId="1" xfId="0"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1" fillId="0" borderId="0" xfId="0" applyNumberFormat="1" applyFont="1" applyAlignment="1">
      <alignment vertical="center"/>
    </xf>
    <xf numFmtId="0" fontId="7" fillId="3" borderId="12" xfId="0" applyNumberFormat="1" applyFont="1" applyFill="1" applyBorder="1" applyAlignment="1">
      <alignment horizontal="center" vertical="center" wrapText="1"/>
    </xf>
    <xf numFmtId="0" fontId="12" fillId="0" borderId="0" xfId="0" applyNumberFormat="1" applyFont="1" applyFill="1" applyBorder="1" applyAlignment="1">
      <alignment wrapText="1"/>
    </xf>
    <xf numFmtId="0" fontId="14" fillId="3" borderId="0" xfId="0" applyFont="1" applyFill="1" applyBorder="1" applyAlignment="1"/>
    <xf numFmtId="0" fontId="10" fillId="0" borderId="12" xfId="0" applyNumberFormat="1" applyFont="1" applyFill="1" applyBorder="1" applyAlignment="1">
      <alignment horizontal="center" vertical="center" wrapText="1"/>
    </xf>
    <xf numFmtId="0" fontId="11" fillId="13" borderId="12" xfId="0" applyNumberFormat="1" applyFont="1" applyFill="1" applyBorder="1" applyAlignment="1">
      <alignment horizontal="center" vertical="center" wrapText="1"/>
    </xf>
    <xf numFmtId="0" fontId="7" fillId="13" borderId="12" xfId="0" applyNumberFormat="1" applyFont="1" applyFill="1" applyBorder="1" applyAlignment="1">
      <alignment horizontal="center" vertical="center" wrapText="1"/>
    </xf>
    <xf numFmtId="0" fontId="7" fillId="13" borderId="12" xfId="0" applyNumberFormat="1" applyFont="1" applyFill="1" applyBorder="1" applyAlignment="1">
      <alignment horizontal="center" vertical="center" textRotation="90" wrapText="1"/>
    </xf>
    <xf numFmtId="0" fontId="12" fillId="0" borderId="0" xfId="0" applyNumberFormat="1" applyFont="1" applyFill="1" applyBorder="1" applyAlignment="1">
      <alignment horizontal="center" wrapText="1"/>
    </xf>
    <xf numFmtId="0" fontId="12" fillId="2" borderId="0" xfId="0" applyNumberFormat="1" applyFont="1" applyFill="1" applyBorder="1" applyAlignment="1">
      <alignment horizontal="center" vertical="center" wrapText="1"/>
    </xf>
    <xf numFmtId="0" fontId="18" fillId="0" borderId="0" xfId="0" applyNumberFormat="1" applyFont="1" applyFill="1" applyBorder="1" applyAlignment="1">
      <alignment horizontal="center" vertical="center" wrapText="1"/>
    </xf>
    <xf numFmtId="0" fontId="21" fillId="0" borderId="0" xfId="0" applyFont="1" applyAlignment="1">
      <alignment vertical="center"/>
    </xf>
    <xf numFmtId="0" fontId="18" fillId="2" borderId="0" xfId="0" applyNumberFormat="1" applyFont="1" applyFill="1" applyBorder="1" applyAlignment="1">
      <alignment horizontal="center" vertical="center" wrapText="1"/>
    </xf>
    <xf numFmtId="9" fontId="21" fillId="0" borderId="0" xfId="0" applyNumberFormat="1" applyFont="1" applyAlignment="1">
      <alignment vertical="center"/>
    </xf>
    <xf numFmtId="0" fontId="18" fillId="0" borderId="0" xfId="0" applyNumberFormat="1" applyFont="1" applyAlignment="1">
      <alignment vertical="center"/>
    </xf>
    <xf numFmtId="9" fontId="18" fillId="0" borderId="0" xfId="0" applyNumberFormat="1" applyFont="1" applyAlignment="1">
      <alignment vertical="center"/>
    </xf>
    <xf numFmtId="0" fontId="11" fillId="0" borderId="0" xfId="0" applyNumberFormat="1" applyFont="1" applyAlignment="1"/>
    <xf numFmtId="9" fontId="11" fillId="0" borderId="0" xfId="0" applyNumberFormat="1" applyFont="1" applyAlignment="1"/>
    <xf numFmtId="0" fontId="22" fillId="0" borderId="0" xfId="0" applyFont="1" applyAlignment="1"/>
    <xf numFmtId="0" fontId="13" fillId="0" borderId="0" xfId="0" applyNumberFormat="1" applyFont="1" applyFill="1" applyBorder="1" applyAlignment="1">
      <alignment horizontal="center" wrapText="1"/>
    </xf>
    <xf numFmtId="0" fontId="14" fillId="3" borderId="0" xfId="0" applyFont="1" applyFill="1" applyBorder="1" applyAlignment="1">
      <alignment horizontal="center"/>
    </xf>
    <xf numFmtId="0" fontId="13" fillId="0" borderId="0" xfId="0" applyNumberFormat="1" applyFont="1" applyFill="1" applyBorder="1" applyAlignment="1">
      <alignment wrapText="1"/>
    </xf>
    <xf numFmtId="0" fontId="10" fillId="6" borderId="14" xfId="0" applyNumberFormat="1" applyFont="1" applyFill="1" applyBorder="1" applyAlignment="1">
      <alignment horizontal="center" vertical="center" wrapText="1"/>
    </xf>
    <xf numFmtId="0" fontId="10" fillId="6" borderId="14" xfId="0" applyNumberFormat="1" applyFont="1" applyFill="1" applyBorder="1" applyAlignment="1">
      <alignment horizontal="center" vertical="center"/>
    </xf>
    <xf numFmtId="0" fontId="10" fillId="9" borderId="14" xfId="0" applyNumberFormat="1" applyFont="1" applyFill="1" applyBorder="1" applyAlignment="1">
      <alignment horizontal="center" vertical="center" wrapText="1"/>
    </xf>
    <xf numFmtId="0" fontId="12" fillId="0" borderId="0" xfId="0" applyNumberFormat="1" applyFont="1" applyFill="1" applyAlignment="1"/>
    <xf numFmtId="0" fontId="16" fillId="0" borderId="0" xfId="0" applyNumberFormat="1" applyFont="1" applyFill="1" applyBorder="1" applyAlignment="1">
      <alignment horizontal="center" wrapText="1"/>
    </xf>
    <xf numFmtId="0" fontId="15" fillId="0" borderId="0" xfId="0" applyFont="1" applyFill="1" applyAlignment="1"/>
    <xf numFmtId="0" fontId="18" fillId="0" borderId="0" xfId="0" applyNumberFormat="1" applyFont="1" applyFill="1" applyBorder="1" applyAlignment="1">
      <alignment wrapText="1"/>
    </xf>
    <xf numFmtId="0" fontId="18" fillId="0" borderId="0" xfId="0" applyNumberFormat="1" applyFont="1" applyAlignment="1"/>
    <xf numFmtId="0" fontId="23" fillId="3" borderId="0" xfId="0" applyFont="1" applyFill="1" applyBorder="1" applyAlignment="1"/>
    <xf numFmtId="0" fontId="21" fillId="0" borderId="0" xfId="0" applyFont="1" applyAlignment="1"/>
    <xf numFmtId="0" fontId="18" fillId="2" borderId="1" xfId="0" applyNumberFormat="1" applyFont="1" applyFill="1" applyBorder="1" applyAlignment="1">
      <alignment horizontal="center" vertical="center" wrapText="1"/>
    </xf>
    <xf numFmtId="9" fontId="21" fillId="0" borderId="0" xfId="0" applyNumberFormat="1" applyFont="1" applyAlignment="1"/>
    <xf numFmtId="0" fontId="24" fillId="0" borderId="0" xfId="0" applyFont="1" applyAlignment="1"/>
    <xf numFmtId="0" fontId="10" fillId="8" borderId="14" xfId="0" applyNumberFormat="1" applyFont="1" applyFill="1" applyBorder="1" applyAlignment="1">
      <alignment horizontal="center" vertical="center" wrapText="1"/>
    </xf>
    <xf numFmtId="0" fontId="10" fillId="5" borderId="14" xfId="0" applyNumberFormat="1" applyFont="1" applyFill="1" applyBorder="1" applyAlignment="1">
      <alignment horizontal="center" vertical="center" wrapText="1"/>
    </xf>
    <xf numFmtId="0" fontId="10" fillId="7" borderId="14" xfId="0" applyNumberFormat="1" applyFont="1" applyFill="1" applyBorder="1" applyAlignment="1">
      <alignment horizontal="center" vertical="center" wrapText="1"/>
    </xf>
    <xf numFmtId="0" fontId="10" fillId="10" borderId="14"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wrapText="1"/>
    </xf>
    <xf numFmtId="0" fontId="6" fillId="0" borderId="0" xfId="0" applyNumberFormat="1" applyFont="1" applyFill="1" applyAlignment="1"/>
    <xf numFmtId="0" fontId="7" fillId="0" borderId="1" xfId="0" applyNumberFormat="1" applyFont="1" applyFill="1" applyBorder="1" applyAlignment="1">
      <alignment horizontal="center" vertical="center" wrapText="1"/>
    </xf>
    <xf numFmtId="9" fontId="6" fillId="0" borderId="0" xfId="0" applyNumberFormat="1" applyFont="1" applyFill="1" applyAlignment="1"/>
    <xf numFmtId="0" fontId="8" fillId="0" borderId="0" xfId="0" applyFont="1" applyFill="1" applyAlignment="1"/>
    <xf numFmtId="0" fontId="7" fillId="2" borderId="16" xfId="0" applyNumberFormat="1" applyFont="1" applyFill="1" applyBorder="1" applyAlignment="1">
      <alignment horizontal="center" vertical="center" wrapText="1"/>
    </xf>
    <xf numFmtId="9" fontId="7" fillId="2" borderId="16" xfId="0" applyNumberFormat="1" applyFont="1" applyFill="1" applyBorder="1" applyAlignment="1">
      <alignment horizontal="center" vertical="center" wrapText="1"/>
    </xf>
    <xf numFmtId="0" fontId="7" fillId="2" borderId="15" xfId="0" applyNumberFormat="1" applyFont="1" applyFill="1" applyBorder="1" applyAlignment="1">
      <alignment horizontal="center" vertical="center" wrapText="1"/>
    </xf>
    <xf numFmtId="0" fontId="7" fillId="2" borderId="16" xfId="0" applyNumberFormat="1" applyFont="1" applyFill="1" applyBorder="1" applyAlignment="1">
      <alignment horizontal="center" vertical="center" textRotation="90" wrapText="1"/>
    </xf>
    <xf numFmtId="0" fontId="19" fillId="0" borderId="12" xfId="0" applyNumberFormat="1" applyFont="1" applyFill="1" applyBorder="1" applyAlignment="1">
      <alignment horizontal="center" vertical="center" wrapText="1"/>
    </xf>
    <xf numFmtId="0" fontId="12" fillId="0" borderId="13" xfId="0" applyNumberFormat="1" applyFont="1" applyFill="1" applyBorder="1" applyAlignment="1">
      <alignment horizontal="left" vertical="center" wrapText="1"/>
    </xf>
    <xf numFmtId="0" fontId="12" fillId="0" borderId="16" xfId="0" applyNumberFormat="1" applyFont="1" applyFill="1" applyBorder="1" applyAlignment="1">
      <alignment horizontal="left" vertical="center" wrapText="1"/>
    </xf>
    <xf numFmtId="0" fontId="28" fillId="0" borderId="0" xfId="0" applyNumberFormat="1" applyFont="1" applyBorder="1" applyAlignment="1">
      <alignment vertical="center" wrapText="1"/>
    </xf>
    <xf numFmtId="0" fontId="1" fillId="0" borderId="0" xfId="0" applyNumberFormat="1" applyFont="1" applyBorder="1" applyAlignment="1"/>
    <xf numFmtId="0" fontId="7" fillId="0" borderId="16" xfId="0" applyNumberFormat="1" applyFont="1" applyFill="1" applyBorder="1" applyAlignment="1">
      <alignment horizontal="center" vertical="center" wrapText="1"/>
    </xf>
    <xf numFmtId="0" fontId="7" fillId="0" borderId="16" xfId="0" applyNumberFormat="1" applyFont="1" applyFill="1" applyBorder="1" applyAlignment="1">
      <alignment horizontal="left" vertical="center" wrapText="1"/>
    </xf>
    <xf numFmtId="9" fontId="7" fillId="0" borderId="16" xfId="0" applyNumberFormat="1" applyFont="1" applyFill="1" applyBorder="1" applyAlignment="1">
      <alignment horizontal="center" vertical="center" wrapText="1"/>
    </xf>
    <xf numFmtId="0" fontId="7" fillId="2" borderId="25" xfId="0" applyNumberFormat="1" applyFont="1" applyFill="1" applyBorder="1" applyAlignment="1">
      <alignment horizontal="left" vertical="center" wrapText="1"/>
    </xf>
    <xf numFmtId="0" fontId="7" fillId="3" borderId="26" xfId="0" applyNumberFormat="1" applyFont="1" applyFill="1" applyBorder="1" applyAlignment="1">
      <alignment horizontal="center" vertical="center" wrapText="1"/>
    </xf>
    <xf numFmtId="0" fontId="12" fillId="0" borderId="25" xfId="0" applyNumberFormat="1" applyFont="1" applyFill="1" applyBorder="1" applyAlignment="1">
      <alignment horizontal="left" vertical="center" wrapText="1"/>
    </xf>
    <xf numFmtId="0" fontId="7" fillId="0" borderId="25" xfId="0" applyNumberFormat="1" applyFont="1" applyFill="1" applyBorder="1" applyAlignment="1">
      <alignment horizontal="center" vertical="center" wrapText="1"/>
    </xf>
    <xf numFmtId="0" fontId="7" fillId="0" borderId="25" xfId="0" applyNumberFormat="1" applyFont="1" applyFill="1" applyBorder="1" applyAlignment="1">
      <alignment horizontal="left" vertical="center" wrapText="1"/>
    </xf>
    <xf numFmtId="9" fontId="7" fillId="0" borderId="25" xfId="0" applyNumberFormat="1" applyFont="1" applyFill="1" applyBorder="1" applyAlignment="1">
      <alignment horizontal="center" vertical="center" wrapText="1"/>
    </xf>
    <xf numFmtId="0" fontId="7" fillId="2" borderId="24" xfId="0" applyNumberFormat="1" applyFont="1" applyFill="1" applyBorder="1" applyAlignment="1">
      <alignment horizontal="center" vertical="center" wrapText="1"/>
    </xf>
    <xf numFmtId="0" fontId="7" fillId="2" borderId="25" xfId="0" applyNumberFormat="1" applyFont="1" applyFill="1" applyBorder="1" applyAlignment="1">
      <alignment horizontal="center" vertical="center" wrapText="1"/>
    </xf>
    <xf numFmtId="0" fontId="12" fillId="0" borderId="27" xfId="0" applyNumberFormat="1" applyFont="1" applyFill="1" applyBorder="1" applyAlignment="1">
      <alignment horizontal="left" vertical="center" wrapText="1"/>
    </xf>
    <xf numFmtId="0" fontId="7" fillId="3" borderId="29" xfId="0" applyNumberFormat="1" applyFont="1" applyFill="1" applyBorder="1" applyAlignment="1">
      <alignment horizontal="center" vertical="center" wrapText="1"/>
    </xf>
    <xf numFmtId="0" fontId="7" fillId="3" borderId="30" xfId="0" applyNumberFormat="1" applyFont="1" applyFill="1" applyBorder="1" applyAlignment="1">
      <alignment horizontal="center" vertical="center" wrapText="1"/>
    </xf>
    <xf numFmtId="0" fontId="31" fillId="0" borderId="16" xfId="0" applyNumberFormat="1" applyFont="1" applyFill="1" applyBorder="1" applyAlignment="1">
      <alignment horizontal="left" vertical="center" wrapText="1"/>
    </xf>
    <xf numFmtId="0" fontId="31" fillId="0" borderId="25" xfId="0" applyNumberFormat="1" applyFont="1" applyFill="1" applyBorder="1" applyAlignment="1">
      <alignment horizontal="left" vertical="center" wrapText="1"/>
    </xf>
    <xf numFmtId="9" fontId="0" fillId="0" borderId="0" xfId="0" applyNumberFormat="1" applyAlignment="1"/>
    <xf numFmtId="0" fontId="7" fillId="2" borderId="16" xfId="0" applyFont="1" applyFill="1" applyBorder="1" applyAlignment="1">
      <alignment horizontal="center" vertical="center" wrapText="1"/>
    </xf>
    <xf numFmtId="8" fontId="0" fillId="0" borderId="0" xfId="0" applyNumberFormat="1" applyAlignment="1"/>
    <xf numFmtId="0" fontId="7" fillId="0" borderId="17" xfId="0" applyFont="1" applyFill="1" applyBorder="1" applyAlignment="1">
      <alignment horizontal="center" vertical="center" wrapText="1"/>
    </xf>
    <xf numFmtId="0" fontId="7" fillId="0" borderId="28" xfId="0" applyFont="1" applyFill="1" applyBorder="1" applyAlignment="1">
      <alignment horizontal="center" vertical="center" wrapText="1"/>
    </xf>
    <xf numFmtId="0" fontId="23" fillId="3" borderId="12" xfId="0" applyFont="1" applyFill="1" applyBorder="1" applyAlignment="1">
      <alignment horizontal="center" vertical="center"/>
    </xf>
    <xf numFmtId="0" fontId="25" fillId="0" borderId="6" xfId="0" applyNumberFormat="1" applyFont="1" applyBorder="1" applyAlignment="1">
      <alignment horizontal="center" vertical="center" wrapText="1"/>
    </xf>
    <xf numFmtId="0" fontId="25" fillId="0" borderId="9" xfId="0" applyNumberFormat="1" applyFont="1" applyBorder="1" applyAlignment="1">
      <alignment horizontal="center" vertical="center" wrapText="1"/>
    </xf>
    <xf numFmtId="0" fontId="26" fillId="0" borderId="7" xfId="0" applyNumberFormat="1" applyFont="1" applyBorder="1" applyAlignment="1">
      <alignment horizontal="center"/>
    </xf>
    <xf numFmtId="0" fontId="26" fillId="0" borderId="10" xfId="0" applyNumberFormat="1" applyFont="1" applyBorder="1" applyAlignment="1">
      <alignment horizontal="center"/>
    </xf>
    <xf numFmtId="0" fontId="20" fillId="8" borderId="3" xfId="0" applyFont="1" applyFill="1" applyBorder="1" applyAlignment="1">
      <alignment horizontal="center" vertical="center"/>
    </xf>
    <xf numFmtId="0" fontId="20" fillId="8" borderId="4" xfId="0" applyFont="1" applyFill="1" applyBorder="1" applyAlignment="1">
      <alignment horizontal="center" vertical="center"/>
    </xf>
    <xf numFmtId="0" fontId="20" fillId="8" borderId="5" xfId="0" applyFont="1" applyFill="1" applyBorder="1" applyAlignment="1">
      <alignment horizontal="center" vertical="center"/>
    </xf>
    <xf numFmtId="0" fontId="20" fillId="9" borderId="3" xfId="0" applyFont="1" applyFill="1" applyBorder="1" applyAlignment="1">
      <alignment horizontal="center" vertical="center"/>
    </xf>
    <xf numFmtId="0" fontId="20" fillId="9" borderId="4" xfId="0" applyFont="1" applyFill="1" applyBorder="1" applyAlignment="1">
      <alignment horizontal="center" vertical="center"/>
    </xf>
    <xf numFmtId="0" fontId="20" fillId="9" borderId="5" xfId="0" applyFont="1" applyFill="1" applyBorder="1" applyAlignment="1">
      <alignment horizontal="center" vertical="center"/>
    </xf>
    <xf numFmtId="0" fontId="27" fillId="0" borderId="0" xfId="0" applyNumberFormat="1" applyFont="1" applyFill="1" applyBorder="1" applyAlignment="1">
      <alignment horizontal="center" vertical="center" wrapText="1"/>
    </xf>
    <xf numFmtId="0" fontId="5" fillId="11" borderId="0" xfId="0" applyNumberFormat="1" applyFont="1" applyFill="1" applyBorder="1" applyAlignment="1">
      <alignment horizontal="center" vertical="center" wrapText="1"/>
    </xf>
    <xf numFmtId="0" fontId="19" fillId="10" borderId="3" xfId="0" applyNumberFormat="1" applyFont="1" applyFill="1" applyBorder="1" applyAlignment="1">
      <alignment horizontal="center" vertical="center" wrapText="1"/>
    </xf>
    <xf numFmtId="0" fontId="19" fillId="10" borderId="5" xfId="0" applyNumberFormat="1" applyFont="1" applyFill="1" applyBorder="1" applyAlignment="1">
      <alignment horizontal="center" vertical="center" wrapText="1"/>
    </xf>
    <xf numFmtId="0" fontId="20" fillId="7" borderId="3" xfId="0" applyFont="1" applyFill="1" applyBorder="1" applyAlignment="1">
      <alignment horizontal="center" vertical="center" wrapText="1"/>
    </xf>
    <xf numFmtId="0" fontId="20" fillId="7" borderId="4" xfId="0" applyFont="1" applyFill="1" applyBorder="1" applyAlignment="1">
      <alignment horizontal="center" vertical="center" wrapText="1"/>
    </xf>
    <xf numFmtId="0" fontId="20" fillId="7" borderId="5" xfId="0" applyFont="1" applyFill="1" applyBorder="1" applyAlignment="1">
      <alignment horizontal="center" vertical="center" wrapText="1"/>
    </xf>
    <xf numFmtId="0" fontId="19" fillId="5" borderId="3" xfId="0" applyNumberFormat="1" applyFont="1" applyFill="1" applyBorder="1" applyAlignment="1">
      <alignment horizontal="center" vertical="center" wrapText="1"/>
    </xf>
    <xf numFmtId="0" fontId="19" fillId="5" borderId="4" xfId="0" applyNumberFormat="1" applyFont="1" applyFill="1" applyBorder="1" applyAlignment="1">
      <alignment horizontal="center" vertical="center" wrapText="1"/>
    </xf>
    <xf numFmtId="0" fontId="19" fillId="5" borderId="5" xfId="0" applyNumberFormat="1" applyFont="1" applyFill="1" applyBorder="1" applyAlignment="1">
      <alignment horizontal="center" vertical="center" wrapText="1"/>
    </xf>
    <xf numFmtId="165" fontId="18" fillId="0" borderId="12" xfId="10" applyFont="1" applyFill="1" applyBorder="1" applyAlignment="1">
      <alignment horizontal="center" vertical="center" wrapText="1"/>
    </xf>
    <xf numFmtId="0" fontId="18" fillId="0" borderId="12" xfId="0" applyNumberFormat="1" applyFont="1" applyFill="1" applyBorder="1" applyAlignment="1">
      <alignment horizontal="center" vertical="center" wrapText="1"/>
    </xf>
    <xf numFmtId="0" fontId="19" fillId="0" borderId="12" xfId="0" applyNumberFormat="1" applyFont="1" applyFill="1" applyBorder="1" applyAlignment="1">
      <alignment horizontal="center" vertical="center" wrapText="1"/>
    </xf>
    <xf numFmtId="0" fontId="19" fillId="6" borderId="3" xfId="0" applyNumberFormat="1" applyFont="1" applyFill="1" applyBorder="1" applyAlignment="1">
      <alignment horizontal="center" vertical="center" wrapText="1"/>
    </xf>
    <xf numFmtId="0" fontId="19" fillId="6" borderId="4" xfId="0" applyNumberFormat="1" applyFont="1" applyFill="1" applyBorder="1" applyAlignment="1">
      <alignment horizontal="center" vertical="center" wrapText="1"/>
    </xf>
    <xf numFmtId="0" fontId="19" fillId="6" borderId="5" xfId="0" applyNumberFormat="1" applyFont="1" applyFill="1" applyBorder="1" applyAlignment="1">
      <alignment horizontal="center" vertical="center" wrapText="1"/>
    </xf>
    <xf numFmtId="0" fontId="19" fillId="0" borderId="12" xfId="0" applyNumberFormat="1" applyFont="1" applyBorder="1" applyAlignment="1">
      <alignment horizontal="center" vertical="center" wrapText="1"/>
    </xf>
    <xf numFmtId="0" fontId="19" fillId="0" borderId="12" xfId="0" applyNumberFormat="1" applyFont="1" applyBorder="1" applyAlignment="1">
      <alignment horizontal="center" vertical="center"/>
    </xf>
    <xf numFmtId="0" fontId="18" fillId="0" borderId="18" xfId="0" applyNumberFormat="1" applyFont="1" applyBorder="1" applyAlignment="1">
      <alignment horizontal="center" vertical="center" wrapText="1"/>
    </xf>
    <xf numFmtId="0" fontId="18" fillId="0" borderId="19" xfId="0" applyNumberFormat="1" applyFont="1" applyBorder="1" applyAlignment="1">
      <alignment horizontal="center" vertical="center" wrapText="1"/>
    </xf>
    <xf numFmtId="0" fontId="18" fillId="0" borderId="20" xfId="0" applyNumberFormat="1" applyFont="1" applyBorder="1" applyAlignment="1">
      <alignment horizontal="center" vertical="center" wrapText="1"/>
    </xf>
    <xf numFmtId="0" fontId="18" fillId="0" borderId="21" xfId="0" applyNumberFormat="1" applyFont="1" applyBorder="1" applyAlignment="1">
      <alignment horizontal="center" vertical="center" wrapText="1"/>
    </xf>
    <xf numFmtId="0" fontId="18" fillId="0" borderId="22" xfId="0" applyNumberFormat="1" applyFont="1" applyBorder="1" applyAlignment="1">
      <alignment horizontal="center" vertical="center" wrapText="1"/>
    </xf>
    <xf numFmtId="0" fontId="18" fillId="0" borderId="23" xfId="0" applyNumberFormat="1" applyFont="1" applyBorder="1" applyAlignment="1">
      <alignment horizontal="center" vertical="center" wrapText="1"/>
    </xf>
    <xf numFmtId="0" fontId="30" fillId="0" borderId="18" xfId="11" applyNumberFormat="1" applyFont="1" applyBorder="1" applyAlignment="1">
      <alignment horizontal="center" vertical="center"/>
    </xf>
    <xf numFmtId="0" fontId="12" fillId="0" borderId="20" xfId="0" applyNumberFormat="1" applyFont="1" applyBorder="1" applyAlignment="1">
      <alignment horizontal="center" vertical="center"/>
    </xf>
    <xf numFmtId="0" fontId="12" fillId="0" borderId="21" xfId="0" applyNumberFormat="1" applyFont="1" applyBorder="1" applyAlignment="1">
      <alignment horizontal="center" vertical="center"/>
    </xf>
    <xf numFmtId="0" fontId="12" fillId="0" borderId="23" xfId="0" applyNumberFormat="1" applyFont="1" applyBorder="1" applyAlignment="1">
      <alignment horizontal="center" vertical="center"/>
    </xf>
    <xf numFmtId="0" fontId="23" fillId="3" borderId="12" xfId="0" applyFont="1" applyFill="1" applyBorder="1" applyAlignment="1">
      <alignment horizontal="center" vertical="center" wrapText="1"/>
    </xf>
    <xf numFmtId="0" fontId="19" fillId="0" borderId="31" xfId="0" applyNumberFormat="1" applyFont="1" applyFill="1" applyBorder="1" applyAlignment="1">
      <alignment horizontal="center" vertical="center"/>
    </xf>
    <xf numFmtId="0" fontId="19" fillId="0" borderId="14" xfId="0" applyNumberFormat="1" applyFont="1" applyFill="1" applyBorder="1" applyAlignment="1">
      <alignment horizontal="center" vertical="center"/>
    </xf>
    <xf numFmtId="14" fontId="23" fillId="3" borderId="32" xfId="0" applyNumberFormat="1" applyFont="1" applyFill="1" applyBorder="1" applyAlignment="1">
      <alignment horizontal="center" vertical="center"/>
    </xf>
    <xf numFmtId="14" fontId="23" fillId="3" borderId="33" xfId="0" applyNumberFormat="1" applyFont="1" applyFill="1" applyBorder="1" applyAlignment="1">
      <alignment horizontal="center" vertical="center"/>
    </xf>
    <xf numFmtId="14" fontId="23" fillId="3" borderId="34" xfId="0" applyNumberFormat="1" applyFont="1" applyFill="1" applyBorder="1" applyAlignment="1">
      <alignment horizontal="center" vertical="center"/>
    </xf>
    <xf numFmtId="14" fontId="23" fillId="3" borderId="21" xfId="0" applyNumberFormat="1" applyFont="1" applyFill="1" applyBorder="1" applyAlignment="1">
      <alignment horizontal="center" vertical="center"/>
    </xf>
    <xf numFmtId="14" fontId="23" fillId="3" borderId="22" xfId="0" applyNumberFormat="1" applyFont="1" applyFill="1" applyBorder="1" applyAlignment="1">
      <alignment horizontal="center" vertical="center"/>
    </xf>
    <xf numFmtId="14" fontId="23" fillId="3" borderId="23" xfId="0" applyNumberFormat="1" applyFont="1" applyFill="1" applyBorder="1" applyAlignment="1">
      <alignment horizontal="center" vertical="center"/>
    </xf>
  </cellXfs>
  <cellStyles count="12">
    <cellStyle name="Hipervínculo" xfId="1" builtinId="8" hidden="1"/>
    <cellStyle name="Hipervínculo" xfId="3" builtinId="8" hidden="1"/>
    <cellStyle name="Hipervínculo" xfId="5" builtinId="8" hidden="1"/>
    <cellStyle name="Hipervínculo" xfId="8" builtinId="8" hidden="1"/>
    <cellStyle name="Hipervínculo" xfId="11" builtinId="8"/>
    <cellStyle name="Hipervínculo visitado" xfId="2" builtinId="9" hidden="1"/>
    <cellStyle name="Hipervínculo visitado" xfId="4" builtinId="9" hidden="1"/>
    <cellStyle name="Hipervínculo visitado" xfId="6" builtinId="9" hidden="1"/>
    <cellStyle name="Hipervínculo visitado" xfId="9" builtinId="9" hidden="1"/>
    <cellStyle name="Moneda [0]" xfId="10" builtinId="7"/>
    <cellStyle name="Normal" xfId="0" builtinId="0"/>
    <cellStyle name="Porcentaje" xfId="7" builtinId="5"/>
  </cellStyles>
  <dxfs count="8">
    <dxf>
      <fill>
        <patternFill>
          <bgColor rgb="FFFFC7CE"/>
        </patternFill>
      </fill>
    </dxf>
    <dxf>
      <fill>
        <patternFill>
          <bgColor rgb="FFFFF489"/>
        </patternFill>
      </fill>
    </dxf>
    <dxf>
      <fill>
        <patternFill>
          <bgColor theme="6" tint="0.39994506668294322"/>
        </patternFill>
      </fill>
    </dxf>
    <dxf>
      <fill>
        <patternFill>
          <bgColor rgb="FF92D050"/>
        </patternFill>
      </fill>
    </dxf>
    <dxf>
      <fill>
        <patternFill>
          <bgColor rgb="FFFFC7CE"/>
        </patternFill>
      </fill>
    </dxf>
    <dxf>
      <fill>
        <patternFill>
          <bgColor rgb="FFFFF489"/>
        </patternFill>
      </fill>
    </dxf>
    <dxf>
      <fill>
        <patternFill>
          <bgColor theme="6" tint="0.39994506668294322"/>
        </patternFill>
      </fill>
    </dxf>
    <dxf>
      <fill>
        <patternFill>
          <bgColor rgb="FF92D05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000000"/>
      <rgbColor rgb="00FFFFFF"/>
      <rgbColor rgb="00333399"/>
      <rgbColor rgb="00FFFFFF"/>
      <rgbColor rgb="00C0C0C0"/>
      <rgbColor rgb="00FFFFCC"/>
      <rgbColor rgb="00969696"/>
      <rgbColor rgb="00006411"/>
      <rgbColor rgb="00FCF305"/>
      <rgbColor rgb="00DD0806"/>
      <rgbColor rgb="00C0C0C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CCC0DA"/>
      <color rgb="FFEBEBEB"/>
      <color rgb="FFFF8AD8"/>
      <color rgb="FFFFF489"/>
      <color rgb="FFFFD579"/>
      <color rgb="FF76D6FF"/>
      <color rgb="FF73FDD6"/>
      <color rgb="FFFB98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julian-vasquez2@upc.edu.co"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S37"/>
  <sheetViews>
    <sheetView showGridLines="0" tabSelected="1" topLeftCell="A2" zoomScale="55" zoomScaleNormal="55" zoomScalePageLayoutView="131" workbookViewId="0">
      <pane xSplit="2" ySplit="7" topLeftCell="C19" activePane="bottomRight" state="frozen"/>
      <selection activeCell="A2" sqref="A2"/>
      <selection pane="topRight" activeCell="C2" sqref="C2"/>
      <selection pane="bottomLeft" activeCell="A6" sqref="A6"/>
      <selection pane="bottomRight" activeCell="L7" sqref="A7:P21"/>
    </sheetView>
  </sheetViews>
  <sheetFormatPr baseColWidth="10" defaultColWidth="10.375" defaultRowHeight="20.100000000000001" customHeight="1"/>
  <cols>
    <col min="1" max="1" width="3.875" style="1" bestFit="1" customWidth="1"/>
    <col min="2" max="4" width="28.875" style="1" customWidth="1"/>
    <col min="5" max="5" width="19.125" style="1" customWidth="1"/>
    <col min="6" max="6" width="25.875" style="1" customWidth="1"/>
    <col min="7" max="7" width="14.5" style="1" customWidth="1"/>
    <col min="8" max="8" width="12.875" style="1" customWidth="1"/>
    <col min="9" max="9" width="18.875" style="1" customWidth="1"/>
    <col min="10" max="10" width="12.125" style="1" customWidth="1"/>
    <col min="11" max="11" width="10.5" style="1" customWidth="1"/>
    <col min="12" max="12" width="15.875" style="1" customWidth="1"/>
    <col min="13" max="13" width="8.875" style="1" customWidth="1"/>
    <col min="14" max="14" width="15.625" style="1" customWidth="1"/>
    <col min="15" max="15" width="10.875" style="1" customWidth="1"/>
    <col min="16" max="16" width="21" style="1" customWidth="1"/>
    <col min="17" max="17" width="14.5" style="1" customWidth="1"/>
    <col min="18" max="18" width="20.125" style="1" customWidth="1"/>
    <col min="19" max="19" width="27" style="1" customWidth="1"/>
    <col min="20" max="20" width="15" style="1" customWidth="1"/>
    <col min="21" max="21" width="14.5" style="1" customWidth="1"/>
    <col min="22" max="22" width="12.875" style="1" customWidth="1"/>
    <col min="23" max="23" width="15.375" style="1" customWidth="1"/>
    <col min="24" max="24" width="9.625" style="1" customWidth="1"/>
    <col min="25" max="25" width="11.125" style="1" customWidth="1"/>
    <col min="26" max="26" width="13.5" style="1" customWidth="1"/>
    <col min="27" max="27" width="10.875" style="1" customWidth="1"/>
    <col min="28" max="31" width="10.375" style="1" hidden="1" customWidth="1"/>
    <col min="32" max="37" width="0" style="1" hidden="1" customWidth="1"/>
    <col min="38" max="38" width="11.625" style="1" hidden="1" customWidth="1"/>
    <col min="39" max="39" width="23.875" style="1" hidden="1" customWidth="1"/>
    <col min="40" max="40" width="15" style="1" hidden="1" customWidth="1"/>
    <col min="41" max="41" width="10.625" style="1" hidden="1" customWidth="1"/>
    <col min="42" max="53" width="0" style="1" hidden="1" customWidth="1"/>
    <col min="54" max="54" width="11.375" style="1" hidden="1" customWidth="1"/>
    <col min="55" max="57" width="0" style="1" hidden="1" customWidth="1"/>
    <col min="58" max="2001" width="10.375" style="1"/>
    <col min="2002" max="2002" width="3.125" style="1" customWidth="1"/>
    <col min="2003" max="16384" width="10.375" style="1"/>
  </cols>
  <sheetData>
    <row r="1" spans="1:253" s="2" customFormat="1" ht="24.95" customHeight="1">
      <c r="A1" s="109" t="s">
        <v>14</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B1" s="3" t="s">
        <v>26</v>
      </c>
      <c r="AC1" s="4">
        <v>0.8</v>
      </c>
      <c r="AD1" s="3" t="s">
        <v>25</v>
      </c>
      <c r="AE1" s="2">
        <v>10</v>
      </c>
      <c r="AF1" s="2" t="s">
        <v>42</v>
      </c>
      <c r="AH1" s="2" t="s">
        <v>49</v>
      </c>
      <c r="AI1" s="5" t="s">
        <v>50</v>
      </c>
      <c r="AJ1" s="5" t="s">
        <v>51</v>
      </c>
      <c r="AK1" s="5" t="s">
        <v>52</v>
      </c>
      <c r="AL1" s="2" t="s">
        <v>53</v>
      </c>
      <c r="AM1" s="2" t="s">
        <v>54</v>
      </c>
      <c r="AN1" s="2" t="s">
        <v>55</v>
      </c>
      <c r="AO1" s="2" t="s">
        <v>56</v>
      </c>
      <c r="AP1" s="2" t="s">
        <v>57</v>
      </c>
      <c r="AQ1" s="2" t="s">
        <v>58</v>
      </c>
      <c r="AR1" s="2" t="s">
        <v>59</v>
      </c>
      <c r="AS1" s="2" t="s">
        <v>60</v>
      </c>
      <c r="AT1" s="2" t="s">
        <v>61</v>
      </c>
      <c r="AU1" s="2" t="s">
        <v>62</v>
      </c>
      <c r="AV1" s="2" t="s">
        <v>63</v>
      </c>
      <c r="AW1" s="2" t="s">
        <v>64</v>
      </c>
      <c r="AX1" s="2" t="s">
        <v>65</v>
      </c>
      <c r="AY1" s="2" t="s">
        <v>66</v>
      </c>
      <c r="AZ1" s="2" t="s">
        <v>67</v>
      </c>
      <c r="BA1" s="2" t="s">
        <v>68</v>
      </c>
      <c r="BB1" s="2" t="str">
        <f t="shared" ref="BB1:BE1" si="0">"Otro Agregar en celda: "&amp;IF(COLUMN()&gt;26,"A"&amp;CHAR(COLUMN()-26+64),CHAR(COLUMN()+64))&amp;ROW()</f>
        <v>Otro Agregar en celda: A\1</v>
      </c>
      <c r="BC1" s="2" t="str">
        <f t="shared" si="0"/>
        <v>Otro Agregar en celda: A]1</v>
      </c>
      <c r="BD1" s="2" t="str">
        <f t="shared" si="0"/>
        <v>Otro Agregar en celda: A^1</v>
      </c>
      <c r="BE1" s="2" t="str">
        <f t="shared" si="0"/>
        <v>Otro Agregar en celda: A_1</v>
      </c>
    </row>
    <row r="2" spans="1:253" s="63" customFormat="1" ht="24.95" customHeight="1">
      <c r="A2" s="62"/>
      <c r="B2" s="108" t="s">
        <v>102</v>
      </c>
      <c r="C2" s="108"/>
      <c r="D2" s="108"/>
      <c r="E2" s="108"/>
      <c r="F2" s="108"/>
      <c r="G2" s="108"/>
      <c r="H2" s="108"/>
      <c r="I2" s="108"/>
      <c r="J2" s="108"/>
      <c r="K2" s="108"/>
      <c r="L2" s="108"/>
      <c r="M2" s="108"/>
      <c r="N2" s="108"/>
      <c r="O2" s="108"/>
      <c r="P2" s="108"/>
      <c r="Q2" s="108"/>
      <c r="R2" s="108"/>
      <c r="S2" s="108"/>
      <c r="T2" s="108"/>
      <c r="U2" s="108"/>
      <c r="V2" s="108"/>
      <c r="W2" s="108"/>
      <c r="X2" s="108"/>
      <c r="Y2" s="108"/>
      <c r="Z2" s="108"/>
      <c r="AB2" s="64"/>
      <c r="AC2" s="65"/>
      <c r="AD2" s="64"/>
      <c r="AI2" s="66"/>
      <c r="AJ2" s="66"/>
      <c r="AK2" s="66"/>
    </row>
    <row r="3" spans="1:253" s="63" customFormat="1" ht="24.95" customHeight="1">
      <c r="A3" s="62"/>
      <c r="B3" s="62"/>
      <c r="C3" s="62"/>
      <c r="D3" s="62"/>
      <c r="E3" s="62"/>
      <c r="F3" s="62"/>
      <c r="G3" s="62"/>
      <c r="H3" s="62"/>
      <c r="I3" s="62"/>
      <c r="J3" s="62"/>
      <c r="K3" s="62"/>
      <c r="L3" s="62"/>
      <c r="M3" s="62"/>
      <c r="N3" s="62"/>
      <c r="O3" s="62"/>
      <c r="P3" s="62"/>
      <c r="Q3" s="62"/>
      <c r="R3" s="62"/>
      <c r="S3" s="62"/>
      <c r="T3" s="62"/>
      <c r="U3" s="62"/>
      <c r="V3" s="62"/>
      <c r="W3" s="62"/>
      <c r="X3" s="62"/>
      <c r="Y3" s="62"/>
      <c r="Z3" s="62"/>
      <c r="AB3" s="64"/>
      <c r="AC3" s="65"/>
      <c r="AD3" s="64"/>
      <c r="AI3" s="66"/>
      <c r="AJ3" s="66"/>
      <c r="AK3" s="66"/>
    </row>
    <row r="4" spans="1:253" s="52" customFormat="1" ht="101.25" customHeight="1">
      <c r="A4" s="51"/>
      <c r="B4" s="71" t="s">
        <v>79</v>
      </c>
      <c r="C4" s="136" t="s">
        <v>188</v>
      </c>
      <c r="D4" s="136"/>
      <c r="F4" s="137" t="s">
        <v>105</v>
      </c>
      <c r="G4" s="139">
        <v>45257</v>
      </c>
      <c r="H4" s="140"/>
      <c r="I4" s="140"/>
      <c r="J4" s="141"/>
      <c r="K4" s="53"/>
      <c r="L4" s="124" t="s">
        <v>106</v>
      </c>
      <c r="M4" s="126" t="s">
        <v>134</v>
      </c>
      <c r="N4" s="127"/>
      <c r="O4" s="128"/>
      <c r="P4" s="132" t="s">
        <v>135</v>
      </c>
      <c r="Q4" s="133"/>
      <c r="S4" s="120" t="s">
        <v>256</v>
      </c>
      <c r="T4" s="120"/>
      <c r="U4" s="120"/>
      <c r="V4" s="118">
        <v>29000000</v>
      </c>
      <c r="W4" s="118"/>
      <c r="X4" s="62"/>
      <c r="Y4" s="62"/>
      <c r="Z4" s="62"/>
      <c r="AA4" s="54"/>
      <c r="AB4" s="55" t="s">
        <v>21</v>
      </c>
      <c r="AC4" s="56">
        <v>0.6</v>
      </c>
      <c r="AD4" s="55" t="s">
        <v>27</v>
      </c>
      <c r="AE4" s="54">
        <v>8</v>
      </c>
      <c r="AF4" s="54" t="s">
        <v>43</v>
      </c>
      <c r="AG4" s="54"/>
      <c r="AH4" s="52" t="s">
        <v>15</v>
      </c>
      <c r="AI4" s="54" t="s">
        <v>34</v>
      </c>
      <c r="AJ4" s="54" t="s">
        <v>35</v>
      </c>
      <c r="AK4" s="52" t="s">
        <v>36</v>
      </c>
      <c r="AL4" s="54" t="s">
        <v>69</v>
      </c>
      <c r="AM4" s="52" t="s">
        <v>37</v>
      </c>
      <c r="AN4" s="52" t="s">
        <v>38</v>
      </c>
      <c r="AO4" s="57" t="str">
        <f>"Otro Agregar en celda: "&amp;IF(COLUMN()&gt;26,"A"&amp;CHAR(COLUMN()-26+64),CHAR(COLUMN()+64))&amp;ROW()</f>
        <v>Otro Agregar en celda: AO4</v>
      </c>
      <c r="AP4" s="57" t="str">
        <f t="shared" ref="AP4:AR4" si="1">"Otro Agregar en celda: "&amp;IF(COLUMN()&gt;26,"A"&amp;CHAR(COLUMN()-26+64),CHAR(COLUMN()+64))&amp;ROW()</f>
        <v>Otro Agregar en celda: AP4</v>
      </c>
      <c r="AQ4" s="57" t="str">
        <f t="shared" si="1"/>
        <v>Otro Agregar en celda: AQ4</v>
      </c>
      <c r="AR4" s="57" t="str">
        <f t="shared" si="1"/>
        <v>Otro Agregar en celda: AR4</v>
      </c>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c r="DB4" s="54"/>
      <c r="DC4" s="54"/>
      <c r="DD4" s="54"/>
      <c r="DE4" s="54"/>
      <c r="DF4" s="54"/>
      <c r="DG4" s="54"/>
      <c r="DH4" s="54"/>
      <c r="DI4" s="54"/>
      <c r="DJ4" s="54"/>
      <c r="DK4" s="54"/>
      <c r="DL4" s="54"/>
      <c r="DM4" s="54"/>
      <c r="DN4" s="54"/>
      <c r="DO4" s="54"/>
      <c r="DP4" s="54"/>
      <c r="DQ4" s="54"/>
      <c r="DR4" s="54"/>
      <c r="DS4" s="54"/>
      <c r="DT4" s="54"/>
      <c r="DU4" s="54"/>
      <c r="DV4" s="54"/>
      <c r="DW4" s="54"/>
      <c r="DX4" s="54"/>
      <c r="DY4" s="54"/>
      <c r="DZ4" s="54"/>
      <c r="EA4" s="54"/>
      <c r="EB4" s="54"/>
      <c r="EC4" s="54"/>
      <c r="ED4" s="54"/>
      <c r="EE4" s="54"/>
      <c r="EF4" s="54"/>
      <c r="EG4" s="54"/>
      <c r="EH4" s="54"/>
      <c r="EI4" s="54"/>
      <c r="EJ4" s="54"/>
      <c r="EK4" s="54"/>
      <c r="EL4" s="54"/>
      <c r="EM4" s="54"/>
      <c r="EN4" s="54"/>
      <c r="EO4" s="54"/>
      <c r="EP4" s="54"/>
      <c r="EQ4" s="54"/>
      <c r="ER4" s="54"/>
      <c r="ES4" s="54"/>
      <c r="ET4" s="54"/>
      <c r="EU4" s="54"/>
      <c r="EV4" s="54"/>
      <c r="EW4" s="54"/>
      <c r="EX4" s="54"/>
      <c r="EY4" s="54"/>
      <c r="EZ4" s="54"/>
      <c r="FA4" s="54"/>
      <c r="FB4" s="54"/>
      <c r="FC4" s="54"/>
      <c r="FD4" s="54"/>
      <c r="FE4" s="54"/>
      <c r="FF4" s="54"/>
      <c r="FG4" s="54"/>
      <c r="FH4" s="54"/>
      <c r="FI4" s="54"/>
      <c r="FJ4" s="54"/>
      <c r="FK4" s="54"/>
      <c r="FL4" s="54"/>
      <c r="FM4" s="54"/>
      <c r="FN4" s="54"/>
      <c r="FO4" s="54"/>
      <c r="FP4" s="54"/>
      <c r="FQ4" s="54"/>
      <c r="FR4" s="54"/>
      <c r="FS4" s="54"/>
      <c r="FT4" s="54"/>
      <c r="FU4" s="54"/>
      <c r="FV4" s="54"/>
      <c r="FW4" s="54"/>
      <c r="FX4" s="54"/>
      <c r="FY4" s="54"/>
      <c r="FZ4" s="54"/>
      <c r="GA4" s="54"/>
      <c r="GB4" s="54"/>
      <c r="GC4" s="54"/>
      <c r="GD4" s="54"/>
      <c r="GE4" s="54"/>
      <c r="GF4" s="54"/>
      <c r="GG4" s="54"/>
      <c r="GH4" s="54"/>
      <c r="GI4" s="54"/>
      <c r="GJ4" s="54"/>
      <c r="GK4" s="54"/>
      <c r="GL4" s="54"/>
      <c r="GM4" s="54"/>
      <c r="GN4" s="54"/>
      <c r="GO4" s="54"/>
      <c r="GP4" s="54"/>
      <c r="GQ4" s="54"/>
      <c r="GR4" s="54"/>
      <c r="GS4" s="54"/>
      <c r="GT4" s="54"/>
      <c r="GU4" s="54"/>
      <c r="GV4" s="54"/>
      <c r="GW4" s="54"/>
      <c r="GX4" s="54"/>
      <c r="GY4" s="54"/>
      <c r="GZ4" s="54"/>
      <c r="HA4" s="54"/>
      <c r="HB4" s="54"/>
      <c r="HC4" s="54"/>
      <c r="HD4" s="54"/>
      <c r="HE4" s="54"/>
      <c r="HF4" s="54"/>
      <c r="HG4" s="54"/>
      <c r="HH4" s="54"/>
      <c r="HI4" s="54"/>
      <c r="HJ4" s="54"/>
      <c r="HK4" s="54"/>
      <c r="HL4" s="54"/>
      <c r="HM4" s="54"/>
      <c r="HN4" s="54"/>
      <c r="HO4" s="54"/>
      <c r="HP4" s="54"/>
      <c r="HQ4" s="54"/>
      <c r="HR4" s="54"/>
      <c r="HS4" s="54"/>
      <c r="HT4" s="54"/>
      <c r="HU4" s="54"/>
      <c r="HV4" s="54"/>
      <c r="HW4" s="54"/>
      <c r="HX4" s="54"/>
      <c r="HY4" s="54"/>
      <c r="HZ4" s="54"/>
      <c r="IA4" s="54"/>
      <c r="IB4" s="54"/>
      <c r="IC4" s="54"/>
      <c r="ID4" s="54"/>
      <c r="IE4" s="54"/>
      <c r="IF4" s="54"/>
      <c r="IG4" s="54"/>
      <c r="IH4" s="54"/>
      <c r="II4" s="54"/>
      <c r="IJ4" s="54"/>
      <c r="IK4" s="54"/>
      <c r="IL4" s="54"/>
      <c r="IM4" s="54"/>
      <c r="IN4" s="54"/>
      <c r="IO4" s="54"/>
      <c r="IP4" s="54"/>
      <c r="IQ4" s="54"/>
      <c r="IR4" s="54"/>
      <c r="IS4" s="54"/>
    </row>
    <row r="5" spans="1:253" s="52" customFormat="1" ht="30" customHeight="1">
      <c r="A5" s="51"/>
      <c r="B5" s="71" t="s">
        <v>1</v>
      </c>
      <c r="C5" s="97" t="s">
        <v>134</v>
      </c>
      <c r="D5" s="97"/>
      <c r="F5" s="138"/>
      <c r="G5" s="142"/>
      <c r="H5" s="143"/>
      <c r="I5" s="143"/>
      <c r="J5" s="144"/>
      <c r="K5" s="53"/>
      <c r="L5" s="125"/>
      <c r="M5" s="129"/>
      <c r="N5" s="130"/>
      <c r="O5" s="131"/>
      <c r="P5" s="134"/>
      <c r="Q5" s="135"/>
      <c r="S5" s="120" t="s">
        <v>86</v>
      </c>
      <c r="T5" s="120"/>
      <c r="U5" s="120"/>
      <c r="V5" s="119">
        <v>120</v>
      </c>
      <c r="W5" s="119"/>
      <c r="X5" s="62"/>
      <c r="Y5" s="62"/>
      <c r="Z5" s="62"/>
      <c r="AA5" s="54"/>
      <c r="AB5" s="55" t="s">
        <v>22</v>
      </c>
      <c r="AC5" s="56">
        <v>0.5</v>
      </c>
      <c r="AD5" s="55" t="s">
        <v>28</v>
      </c>
      <c r="AE5" s="54">
        <v>5</v>
      </c>
      <c r="AF5" s="54" t="s">
        <v>44</v>
      </c>
      <c r="AG5" s="54"/>
      <c r="AH5" s="52" t="s">
        <v>73</v>
      </c>
      <c r="AI5" s="52" t="s">
        <v>74</v>
      </c>
      <c r="AJ5" s="54" t="s">
        <v>75</v>
      </c>
      <c r="AK5" s="52" t="s">
        <v>76</v>
      </c>
      <c r="AL5" s="52" t="s">
        <v>77</v>
      </c>
      <c r="AM5" s="52" t="s">
        <v>78</v>
      </c>
      <c r="AN5" s="52" t="str">
        <f>"Otro Agregar en celda: "&amp;IF(COLUMN()&gt;26,"A"&amp;CHAR(COLUMN()-26+64),CHAR(COLUMN()+64))&amp;ROW()</f>
        <v>Otro Agregar en celda: AN5</v>
      </c>
      <c r="AO5" s="52" t="str">
        <f t="shared" ref="AO5:AQ5" si="2">"Otro Agregar en celda: "&amp;IF(COLUMN()&gt;26,"A"&amp;CHAR(COLUMN()-26+64),CHAR(COLUMN()+64))&amp;ROW()</f>
        <v>Otro Agregar en celda: AO5</v>
      </c>
      <c r="AP5" s="52" t="str">
        <f t="shared" si="2"/>
        <v>Otro Agregar en celda: AP5</v>
      </c>
      <c r="AQ5" s="52" t="str">
        <f t="shared" si="2"/>
        <v>Otro Agregar en celda: AQ5</v>
      </c>
      <c r="AR5" s="54"/>
      <c r="AS5" s="54"/>
      <c r="AT5" s="54"/>
      <c r="AU5" s="54"/>
      <c r="AV5" s="54"/>
      <c r="AW5" s="54"/>
      <c r="AX5" s="54"/>
      <c r="AY5" s="54"/>
      <c r="AZ5" s="54"/>
      <c r="BA5" s="54"/>
      <c r="BB5" s="54"/>
      <c r="BC5" s="54"/>
      <c r="BD5" s="54"/>
      <c r="BE5" s="54"/>
      <c r="BF5" s="54"/>
      <c r="BG5" s="54"/>
      <c r="BH5" s="54"/>
      <c r="BI5" s="54"/>
      <c r="BJ5" s="54"/>
      <c r="BK5" s="54"/>
      <c r="BL5" s="54"/>
      <c r="BM5" s="54"/>
      <c r="BN5" s="54"/>
      <c r="BO5" s="54"/>
      <c r="BP5" s="54"/>
      <c r="BQ5" s="54"/>
      <c r="BR5" s="54"/>
      <c r="BS5" s="54"/>
      <c r="BT5" s="54"/>
      <c r="BU5" s="54"/>
      <c r="BV5" s="54"/>
      <c r="BW5" s="54"/>
      <c r="BX5" s="54"/>
      <c r="BY5" s="54"/>
      <c r="BZ5" s="54"/>
      <c r="CA5" s="54"/>
      <c r="CB5" s="54"/>
      <c r="CC5" s="54"/>
      <c r="CD5" s="54"/>
      <c r="CE5" s="54"/>
      <c r="CF5" s="54"/>
      <c r="CG5" s="54"/>
      <c r="CH5" s="54"/>
      <c r="CI5" s="54"/>
      <c r="CJ5" s="54"/>
      <c r="CK5" s="54"/>
      <c r="CL5" s="54"/>
      <c r="CM5" s="54"/>
      <c r="CN5" s="54"/>
      <c r="CO5" s="54"/>
      <c r="CP5" s="54"/>
      <c r="CQ5" s="54"/>
      <c r="CR5" s="54"/>
      <c r="CS5" s="54"/>
      <c r="CT5" s="54"/>
      <c r="CU5" s="54"/>
      <c r="CV5" s="54"/>
      <c r="CW5" s="54"/>
      <c r="CX5" s="54"/>
      <c r="CY5" s="54"/>
      <c r="CZ5" s="54"/>
      <c r="DA5" s="54"/>
      <c r="DB5" s="54"/>
      <c r="DC5" s="54"/>
      <c r="DD5" s="54"/>
      <c r="DE5" s="54"/>
      <c r="DF5" s="54"/>
      <c r="DG5" s="54"/>
      <c r="DH5" s="54"/>
      <c r="DI5" s="54"/>
      <c r="DJ5" s="54"/>
      <c r="DK5" s="54"/>
      <c r="DL5" s="54"/>
      <c r="DM5" s="54"/>
      <c r="DN5" s="54"/>
      <c r="DO5" s="54"/>
      <c r="DP5" s="54"/>
      <c r="DQ5" s="54"/>
      <c r="DR5" s="54"/>
      <c r="DS5" s="54"/>
      <c r="DT5" s="54"/>
      <c r="DU5" s="54"/>
      <c r="DV5" s="54"/>
      <c r="DW5" s="54"/>
      <c r="DX5" s="54"/>
      <c r="DY5" s="54"/>
      <c r="DZ5" s="54"/>
      <c r="EA5" s="54"/>
      <c r="EB5" s="54"/>
      <c r="EC5" s="54"/>
      <c r="ED5" s="54"/>
      <c r="EE5" s="54"/>
      <c r="EF5" s="54"/>
      <c r="EG5" s="54"/>
      <c r="EH5" s="54"/>
      <c r="EI5" s="54"/>
      <c r="EJ5" s="54"/>
      <c r="EK5" s="54"/>
      <c r="EL5" s="54"/>
      <c r="EM5" s="54"/>
      <c r="EN5" s="54"/>
      <c r="EO5" s="54"/>
      <c r="EP5" s="54"/>
      <c r="EQ5" s="54"/>
      <c r="ER5" s="54"/>
      <c r="ES5" s="54"/>
      <c r="ET5" s="54"/>
      <c r="EU5" s="54"/>
      <c r="EV5" s="54"/>
      <c r="EW5" s="54"/>
      <c r="EX5" s="54"/>
      <c r="EY5" s="54"/>
      <c r="EZ5" s="54"/>
      <c r="FA5" s="54"/>
      <c r="FB5" s="54"/>
      <c r="FC5" s="54"/>
      <c r="FD5" s="54"/>
      <c r="FE5" s="54"/>
      <c r="FF5" s="54"/>
      <c r="FG5" s="54"/>
      <c r="FH5" s="54"/>
      <c r="FI5" s="54"/>
      <c r="FJ5" s="54"/>
      <c r="FK5" s="54"/>
      <c r="FL5" s="54"/>
      <c r="FM5" s="54"/>
      <c r="FN5" s="54"/>
      <c r="FO5" s="54"/>
      <c r="FP5" s="54"/>
      <c r="FQ5" s="54"/>
      <c r="FR5" s="54"/>
      <c r="FS5" s="54"/>
      <c r="FT5" s="54"/>
      <c r="FU5" s="54"/>
      <c r="FV5" s="54"/>
      <c r="FW5" s="54"/>
      <c r="FX5" s="54"/>
      <c r="FY5" s="54"/>
      <c r="FZ5" s="54"/>
      <c r="GA5" s="54"/>
      <c r="GB5" s="54"/>
      <c r="GC5" s="54"/>
      <c r="GD5" s="54"/>
      <c r="GE5" s="54"/>
      <c r="GF5" s="54"/>
      <c r="GG5" s="54"/>
      <c r="GH5" s="54"/>
      <c r="GI5" s="54"/>
      <c r="GJ5" s="54"/>
      <c r="GK5" s="54"/>
      <c r="GL5" s="54"/>
      <c r="GM5" s="54"/>
      <c r="GN5" s="54"/>
      <c r="GO5" s="54"/>
      <c r="GP5" s="54"/>
      <c r="GQ5" s="54"/>
      <c r="GR5" s="54"/>
      <c r="GS5" s="54"/>
      <c r="GT5" s="54"/>
      <c r="GU5" s="54"/>
      <c r="GV5" s="54"/>
      <c r="GW5" s="54"/>
      <c r="GX5" s="54"/>
      <c r="GY5" s="54"/>
      <c r="GZ5" s="54"/>
      <c r="HA5" s="54"/>
      <c r="HB5" s="54"/>
      <c r="HC5" s="54"/>
      <c r="HD5" s="54"/>
      <c r="HE5" s="54"/>
      <c r="HF5" s="54"/>
      <c r="HG5" s="54"/>
      <c r="HH5" s="54"/>
      <c r="HI5" s="54"/>
      <c r="HJ5" s="54"/>
      <c r="HK5" s="54"/>
      <c r="HL5" s="54"/>
      <c r="HM5" s="54"/>
      <c r="HN5" s="54"/>
      <c r="HO5" s="54"/>
      <c r="HP5" s="54"/>
      <c r="HQ5" s="54"/>
      <c r="HR5" s="54"/>
      <c r="HS5" s="54"/>
      <c r="HT5" s="54"/>
      <c r="HU5" s="54"/>
      <c r="HV5" s="54"/>
      <c r="HW5" s="54"/>
      <c r="HX5" s="54"/>
      <c r="HY5" s="54"/>
      <c r="HZ5" s="54"/>
      <c r="IA5" s="54"/>
      <c r="IB5" s="54"/>
      <c r="IC5" s="54"/>
      <c r="ID5" s="54"/>
      <c r="IE5" s="54"/>
      <c r="IF5" s="54"/>
      <c r="IG5" s="54"/>
      <c r="IH5" s="54"/>
      <c r="II5" s="54"/>
      <c r="IJ5" s="54"/>
      <c r="IK5" s="54"/>
      <c r="IL5" s="54"/>
      <c r="IM5" s="54"/>
      <c r="IN5" s="54"/>
      <c r="IO5" s="54"/>
      <c r="IP5" s="54"/>
      <c r="IQ5" s="54"/>
      <c r="IR5" s="54"/>
    </row>
    <row r="6" spans="1:253" s="13" customFormat="1" ht="20.100000000000001" customHeight="1" thickBot="1">
      <c r="A6" s="25"/>
      <c r="B6" s="42"/>
      <c r="C6" s="43"/>
      <c r="D6" s="43"/>
      <c r="F6" s="44"/>
      <c r="G6" s="43"/>
      <c r="H6" s="43"/>
      <c r="I6" s="43"/>
      <c r="J6" s="43"/>
      <c r="K6" s="26"/>
      <c r="L6" s="42"/>
      <c r="M6" s="42"/>
      <c r="N6" s="42"/>
      <c r="O6" s="31"/>
      <c r="P6" s="31"/>
      <c r="Q6" s="25"/>
      <c r="R6" s="48"/>
      <c r="S6" s="49"/>
      <c r="T6" s="49"/>
      <c r="U6" s="49"/>
      <c r="V6" s="49"/>
      <c r="W6" s="49"/>
      <c r="X6" s="49"/>
      <c r="Y6" s="52"/>
      <c r="Z6" s="49"/>
      <c r="AA6" s="50"/>
      <c r="AB6" s="32"/>
      <c r="AC6" s="12"/>
      <c r="AD6" s="32"/>
      <c r="AE6" s="11"/>
      <c r="AF6" s="11"/>
      <c r="AG6" s="11"/>
      <c r="AJ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row>
    <row r="7" spans="1:253" s="37" customFormat="1" ht="50.1" customHeight="1" thickBot="1">
      <c r="A7" s="33"/>
      <c r="B7" s="121" t="s">
        <v>89</v>
      </c>
      <c r="C7" s="122"/>
      <c r="D7" s="122"/>
      <c r="E7" s="122"/>
      <c r="F7" s="123"/>
      <c r="G7" s="102" t="s">
        <v>90</v>
      </c>
      <c r="H7" s="103"/>
      <c r="I7" s="103"/>
      <c r="J7" s="103"/>
      <c r="K7" s="104"/>
      <c r="L7" s="105" t="s">
        <v>95</v>
      </c>
      <c r="M7" s="106"/>
      <c r="N7" s="106"/>
      <c r="O7" s="106"/>
      <c r="P7" s="107"/>
      <c r="Q7" s="115" t="s">
        <v>91</v>
      </c>
      <c r="R7" s="116"/>
      <c r="S7" s="116"/>
      <c r="T7" s="117"/>
      <c r="U7" s="112" t="s">
        <v>94</v>
      </c>
      <c r="V7" s="113"/>
      <c r="W7" s="113"/>
      <c r="X7" s="114"/>
      <c r="Y7" s="110" t="s">
        <v>46</v>
      </c>
      <c r="Z7" s="111"/>
      <c r="AA7" s="34"/>
      <c r="AB7" s="35"/>
      <c r="AC7" s="36"/>
      <c r="AD7" s="35"/>
      <c r="AE7" s="34"/>
      <c r="AF7" s="37" t="s">
        <v>45</v>
      </c>
      <c r="AG7" s="34"/>
      <c r="AH7" s="38">
        <v>0.8</v>
      </c>
      <c r="AI7" s="36">
        <v>0.6</v>
      </c>
      <c r="AJ7" s="36">
        <v>0.5</v>
      </c>
      <c r="AK7" s="38">
        <v>0.3</v>
      </c>
      <c r="AL7" s="38">
        <v>0.1</v>
      </c>
      <c r="AM7" s="37" t="str">
        <f>"Otro Agregar en celda: "&amp;IF(COLUMN()&gt;26,"A"&amp;CHAR(COLUMN()-26+64),CHAR(COLUMN()+64))&amp;ROW()</f>
        <v>Otro Agregar en celda: AM7</v>
      </c>
      <c r="AN7" s="37" t="str">
        <f t="shared" ref="AN7:AP8" si="3">"Otro Agregar en celda: "&amp;IF(COLUMN()&gt;26,"A"&amp;CHAR(COLUMN()-26+64),CHAR(COLUMN()+64))&amp;ROW()</f>
        <v>Otro Agregar en celda: AN7</v>
      </c>
      <c r="AO7" s="37" t="str">
        <f t="shared" si="3"/>
        <v>Otro Agregar en celda: AO7</v>
      </c>
      <c r="AP7" s="37" t="str">
        <f t="shared" si="3"/>
        <v>Otro Agregar en celda: AP7</v>
      </c>
      <c r="AQ7" s="34"/>
      <c r="AR7" s="34"/>
      <c r="AS7" s="34"/>
      <c r="AT7" s="34"/>
      <c r="AU7" s="34"/>
      <c r="AV7" s="34"/>
      <c r="AW7" s="34"/>
      <c r="AX7" s="34"/>
      <c r="AY7" s="34"/>
      <c r="AZ7" s="34"/>
      <c r="BA7" s="34"/>
      <c r="BB7" s="34"/>
      <c r="BC7" s="34"/>
      <c r="BD7" s="34"/>
      <c r="BE7" s="34"/>
      <c r="BF7" s="34"/>
      <c r="BG7" s="34"/>
      <c r="BH7" s="34"/>
      <c r="BI7" s="34"/>
      <c r="BJ7" s="34"/>
      <c r="BK7" s="34"/>
      <c r="BL7" s="34"/>
      <c r="BM7" s="34"/>
      <c r="BN7" s="34"/>
      <c r="BO7" s="34"/>
      <c r="BP7" s="34"/>
      <c r="BQ7" s="34"/>
      <c r="BR7" s="34"/>
      <c r="BS7" s="34"/>
      <c r="BT7" s="34"/>
      <c r="BU7" s="34"/>
      <c r="BV7" s="34"/>
      <c r="BW7" s="34"/>
      <c r="BX7" s="34"/>
      <c r="BY7" s="34"/>
      <c r="BZ7" s="34"/>
      <c r="CA7" s="34"/>
      <c r="CB7" s="34"/>
      <c r="CC7" s="34"/>
      <c r="CD7" s="34"/>
      <c r="CE7" s="34"/>
      <c r="CF7" s="34"/>
      <c r="CG7" s="34"/>
      <c r="CH7" s="34"/>
      <c r="CI7" s="34"/>
      <c r="CJ7" s="34"/>
      <c r="CK7" s="34"/>
      <c r="CL7" s="34"/>
      <c r="CM7" s="34"/>
      <c r="CN7" s="34"/>
      <c r="CO7" s="34"/>
      <c r="CP7" s="34"/>
      <c r="CQ7" s="34"/>
      <c r="CR7" s="34"/>
      <c r="CS7" s="34"/>
      <c r="CT7" s="34"/>
      <c r="CU7" s="34"/>
      <c r="CV7" s="34"/>
      <c r="CW7" s="34"/>
      <c r="CX7" s="34"/>
      <c r="CY7" s="34"/>
      <c r="CZ7" s="34"/>
      <c r="DA7" s="34"/>
      <c r="DB7" s="34"/>
      <c r="DC7" s="34"/>
      <c r="DD7" s="34"/>
      <c r="DE7" s="34"/>
      <c r="DF7" s="34"/>
      <c r="DG7" s="34"/>
      <c r="DH7" s="34"/>
      <c r="DI7" s="34"/>
      <c r="DJ7" s="34"/>
      <c r="DK7" s="34"/>
      <c r="DL7" s="34"/>
      <c r="DM7" s="34"/>
      <c r="DN7" s="34"/>
      <c r="DO7" s="34"/>
      <c r="DP7" s="34"/>
      <c r="DQ7" s="34"/>
      <c r="DR7" s="34"/>
      <c r="DS7" s="34"/>
      <c r="DT7" s="34"/>
      <c r="DU7" s="34"/>
      <c r="DV7" s="34"/>
      <c r="DW7" s="34"/>
      <c r="DX7" s="34"/>
      <c r="DY7" s="34"/>
      <c r="DZ7" s="34"/>
      <c r="EA7" s="34"/>
      <c r="EB7" s="34"/>
      <c r="EC7" s="34"/>
      <c r="ED7" s="34"/>
      <c r="EE7" s="34"/>
      <c r="EF7" s="34"/>
      <c r="EG7" s="34"/>
      <c r="EH7" s="34"/>
      <c r="EI7" s="34"/>
      <c r="EJ7" s="34"/>
      <c r="EK7" s="34"/>
      <c r="EL7" s="34"/>
      <c r="EM7" s="34"/>
      <c r="EN7" s="34"/>
      <c r="EO7" s="34"/>
      <c r="EP7" s="34"/>
      <c r="EQ7" s="34"/>
      <c r="ER7" s="34"/>
      <c r="ES7" s="34"/>
      <c r="ET7" s="34"/>
      <c r="EU7" s="34"/>
      <c r="EV7" s="34"/>
      <c r="EW7" s="34"/>
      <c r="EX7" s="34"/>
      <c r="EY7" s="34"/>
      <c r="EZ7" s="34"/>
      <c r="FA7" s="34"/>
      <c r="FB7" s="34"/>
      <c r="FC7" s="34"/>
      <c r="FD7" s="34"/>
      <c r="FE7" s="34"/>
      <c r="FF7" s="34"/>
      <c r="FG7" s="34"/>
      <c r="FH7" s="34"/>
      <c r="FI7" s="34"/>
      <c r="FJ7" s="34"/>
      <c r="FK7" s="34"/>
      <c r="FL7" s="34"/>
      <c r="FM7" s="34"/>
      <c r="FN7" s="34"/>
      <c r="FO7" s="34"/>
      <c r="FP7" s="34"/>
      <c r="FQ7" s="34"/>
      <c r="FR7" s="34"/>
      <c r="FS7" s="34"/>
      <c r="FT7" s="34"/>
      <c r="FU7" s="34"/>
      <c r="FV7" s="34"/>
      <c r="FW7" s="34"/>
      <c r="FX7" s="34"/>
      <c r="FY7" s="34"/>
      <c r="FZ7" s="34"/>
      <c r="GA7" s="34"/>
      <c r="GB7" s="34"/>
      <c r="GC7" s="34"/>
      <c r="GD7" s="34"/>
      <c r="GE7" s="34"/>
      <c r="GF7" s="34"/>
      <c r="GG7" s="34"/>
      <c r="GH7" s="34"/>
      <c r="GI7" s="34"/>
      <c r="GJ7" s="34"/>
      <c r="GK7" s="34"/>
      <c r="GL7" s="34"/>
      <c r="GM7" s="34"/>
      <c r="GN7" s="34"/>
      <c r="GO7" s="34"/>
      <c r="GP7" s="34"/>
      <c r="GQ7" s="34"/>
      <c r="GR7" s="34"/>
      <c r="GS7" s="34"/>
      <c r="GT7" s="34"/>
      <c r="GU7" s="34"/>
      <c r="GV7" s="34"/>
      <c r="GW7" s="34"/>
      <c r="GX7" s="34"/>
      <c r="GY7" s="34"/>
      <c r="GZ7" s="34"/>
      <c r="HA7" s="34"/>
      <c r="HB7" s="34"/>
      <c r="HC7" s="34"/>
      <c r="HD7" s="34"/>
      <c r="HE7" s="34"/>
      <c r="HF7" s="34"/>
      <c r="HG7" s="34"/>
      <c r="HH7" s="34"/>
      <c r="HI7" s="34"/>
      <c r="HJ7" s="34"/>
      <c r="HK7" s="34"/>
      <c r="HL7" s="34"/>
      <c r="HM7" s="34"/>
      <c r="HN7" s="34"/>
      <c r="HO7" s="34"/>
      <c r="HP7" s="34"/>
      <c r="HQ7" s="34"/>
      <c r="HR7" s="34"/>
      <c r="HS7" s="34"/>
      <c r="HT7" s="34"/>
      <c r="HU7" s="34"/>
      <c r="HV7" s="34"/>
      <c r="HW7" s="34"/>
      <c r="HX7" s="34"/>
      <c r="HY7" s="34"/>
      <c r="HZ7" s="34"/>
      <c r="IA7" s="34"/>
      <c r="IB7" s="34"/>
      <c r="IC7" s="34"/>
      <c r="ID7" s="34"/>
      <c r="IE7" s="34"/>
      <c r="IF7" s="34"/>
      <c r="IG7" s="34"/>
      <c r="IH7" s="34"/>
      <c r="II7" s="34"/>
      <c r="IJ7" s="34"/>
      <c r="IK7" s="34"/>
      <c r="IL7" s="34"/>
      <c r="IM7" s="34"/>
      <c r="IN7" s="34"/>
      <c r="IO7" s="34"/>
      <c r="IP7" s="34"/>
      <c r="IQ7" s="34"/>
      <c r="IR7" s="34"/>
    </row>
    <row r="8" spans="1:253" s="39" customFormat="1" ht="99.95" customHeight="1">
      <c r="A8" s="27" t="s">
        <v>0</v>
      </c>
      <c r="B8" s="45" t="s">
        <v>96</v>
      </c>
      <c r="C8" s="45" t="s">
        <v>97</v>
      </c>
      <c r="D8" s="45" t="s">
        <v>3</v>
      </c>
      <c r="E8" s="46" t="s">
        <v>5</v>
      </c>
      <c r="F8" s="45" t="s">
        <v>92</v>
      </c>
      <c r="G8" s="58" t="s">
        <v>2</v>
      </c>
      <c r="H8" s="58" t="s">
        <v>3</v>
      </c>
      <c r="I8" s="58" t="s">
        <v>47</v>
      </c>
      <c r="J8" s="58" t="s">
        <v>4</v>
      </c>
      <c r="K8" s="58" t="s">
        <v>80</v>
      </c>
      <c r="L8" s="47" t="s">
        <v>9</v>
      </c>
      <c r="M8" s="47" t="s">
        <v>10</v>
      </c>
      <c r="N8" s="47" t="s">
        <v>17</v>
      </c>
      <c r="O8" s="47" t="s">
        <v>18</v>
      </c>
      <c r="P8" s="47" t="s">
        <v>32</v>
      </c>
      <c r="Q8" s="59" t="s">
        <v>71</v>
      </c>
      <c r="R8" s="59" t="s">
        <v>20</v>
      </c>
      <c r="S8" s="59" t="s">
        <v>72</v>
      </c>
      <c r="T8" s="59" t="s">
        <v>6</v>
      </c>
      <c r="U8" s="60" t="s">
        <v>2</v>
      </c>
      <c r="V8" s="60" t="s">
        <v>3</v>
      </c>
      <c r="W8" s="60" t="s">
        <v>4</v>
      </c>
      <c r="X8" s="60" t="s">
        <v>80</v>
      </c>
      <c r="Y8" s="61" t="s">
        <v>39</v>
      </c>
      <c r="Z8" s="61" t="s">
        <v>40</v>
      </c>
      <c r="AB8" s="39" t="s">
        <v>23</v>
      </c>
      <c r="AC8" s="40">
        <v>0.3</v>
      </c>
      <c r="AD8" s="39" t="s">
        <v>29</v>
      </c>
      <c r="AE8" s="39">
        <v>3</v>
      </c>
      <c r="AH8" s="39" t="s">
        <v>42</v>
      </c>
      <c r="AI8" s="41" t="s">
        <v>43</v>
      </c>
      <c r="AJ8" s="41" t="s">
        <v>44</v>
      </c>
      <c r="AK8" s="39" t="s">
        <v>45</v>
      </c>
      <c r="AL8" s="39" t="str">
        <f>"Otro Agregar en celda: "&amp;IF(COLUMN()&gt;26,"A"&amp;CHAR(COLUMN()-26+64),CHAR(COLUMN()+64))&amp;ROW()</f>
        <v>Otro Agregar en celda: AL8</v>
      </c>
      <c r="AM8" s="39" t="str">
        <f t="shared" ref="AM8" si="4">"Otro Agregar en celda: "&amp;IF(COLUMN()&gt;26,"A"&amp;CHAR(COLUMN()-26+64),CHAR(COLUMN()+64))&amp;ROW()</f>
        <v>Otro Agregar en celda: AM8</v>
      </c>
      <c r="AN8" s="39" t="str">
        <f t="shared" si="3"/>
        <v>Otro Agregar en celda: AN8</v>
      </c>
    </row>
    <row r="9" spans="1:253" s="8" customFormat="1" ht="105.75">
      <c r="A9" s="24">
        <v>0</v>
      </c>
      <c r="B9" s="29" t="s">
        <v>98</v>
      </c>
      <c r="C9" s="29" t="s">
        <v>99</v>
      </c>
      <c r="D9" s="29" t="s">
        <v>100</v>
      </c>
      <c r="E9" s="29" t="s">
        <v>31</v>
      </c>
      <c r="F9" s="29" t="s">
        <v>7</v>
      </c>
      <c r="G9" s="29" t="s">
        <v>11</v>
      </c>
      <c r="H9" s="29" t="s">
        <v>12</v>
      </c>
      <c r="I9" s="29" t="s">
        <v>48</v>
      </c>
      <c r="J9" s="29" t="s">
        <v>81</v>
      </c>
      <c r="K9" s="30" t="s">
        <v>82</v>
      </c>
      <c r="L9" s="29" t="s">
        <v>83</v>
      </c>
      <c r="M9" s="29" t="s">
        <v>13</v>
      </c>
      <c r="N9" s="30" t="s">
        <v>16</v>
      </c>
      <c r="O9" s="30" t="s">
        <v>19</v>
      </c>
      <c r="P9" s="29" t="s">
        <v>33</v>
      </c>
      <c r="Q9" s="28" t="s">
        <v>103</v>
      </c>
      <c r="R9" s="29" t="s">
        <v>70</v>
      </c>
      <c r="S9" s="29" t="s">
        <v>8</v>
      </c>
      <c r="T9" s="28" t="s">
        <v>104</v>
      </c>
      <c r="U9" s="29" t="s">
        <v>11</v>
      </c>
      <c r="V9" s="29" t="s">
        <v>12</v>
      </c>
      <c r="W9" s="29" t="s">
        <v>81</v>
      </c>
      <c r="X9" s="30" t="s">
        <v>82</v>
      </c>
      <c r="Y9" s="29" t="s">
        <v>93</v>
      </c>
      <c r="Z9" s="30" t="s">
        <v>41</v>
      </c>
      <c r="AB9" s="8" t="s">
        <v>24</v>
      </c>
      <c r="AC9" s="9">
        <v>0.1</v>
      </c>
      <c r="AD9" s="8" t="s">
        <v>30</v>
      </c>
      <c r="AE9" s="8">
        <v>1</v>
      </c>
      <c r="AH9" s="8">
        <v>10</v>
      </c>
      <c r="AI9" s="8">
        <v>8</v>
      </c>
      <c r="AJ9" s="8">
        <v>5</v>
      </c>
      <c r="AK9" s="8">
        <v>3</v>
      </c>
      <c r="AL9" s="8">
        <v>1</v>
      </c>
      <c r="AM9" s="8" t="str">
        <f>"Otro Agregar en celda: "&amp;IF(COLUMN()&gt;26,"A"&amp;CHAR(COLUMN()-26+64),CHAR(COLUMN()+64))&amp;ROW()</f>
        <v>Otro Agregar en celda: AM9</v>
      </c>
      <c r="AN9" s="8" t="str">
        <f>"Otro Agregar en celda: "&amp;IF(COLUMN()&gt;26,"A"&amp;CHAR(COLUMN()-26+64),CHAR(COLUMN()+64))&amp;ROW()</f>
        <v>Otro Agregar en celda: AN9</v>
      </c>
    </row>
    <row r="10" spans="1:253" s="8" customFormat="1" ht="180">
      <c r="A10" s="24">
        <v>1</v>
      </c>
      <c r="B10" s="72" t="s">
        <v>146</v>
      </c>
      <c r="C10" s="73" t="s">
        <v>121</v>
      </c>
      <c r="D10" s="73" t="s">
        <v>122</v>
      </c>
      <c r="E10" s="76" t="s">
        <v>43</v>
      </c>
      <c r="F10" s="77" t="s">
        <v>108</v>
      </c>
      <c r="G10" s="78">
        <v>0.5</v>
      </c>
      <c r="H10" s="76">
        <v>5</v>
      </c>
      <c r="I10" s="69" t="s">
        <v>59</v>
      </c>
      <c r="J10" s="6">
        <f t="shared" ref="J10:J14" si="5">G10*(H10)</f>
        <v>2.5</v>
      </c>
      <c r="K10" s="10" t="str">
        <f t="shared" ref="K10:K14" si="6">IF(J10&gt;=5,"Severo",IF(J10&gt;=3,"Crítico",IF(J10&gt;=1,"Medio","Leve")))</f>
        <v>Medio</v>
      </c>
      <c r="L10" s="20">
        <v>1000000</v>
      </c>
      <c r="M10" s="93">
        <v>7.5</v>
      </c>
      <c r="N10" s="21">
        <f t="shared" ref="N10:N14" si="7">G10*L10</f>
        <v>500000</v>
      </c>
      <c r="O10" s="7">
        <f t="shared" ref="O10:O14" si="8">M10*G10</f>
        <v>3.75</v>
      </c>
      <c r="P10" s="95" t="s">
        <v>232</v>
      </c>
      <c r="Q10" s="79" t="s">
        <v>15</v>
      </c>
      <c r="R10" s="79" t="s">
        <v>147</v>
      </c>
      <c r="S10" s="79" t="s">
        <v>163</v>
      </c>
      <c r="T10" s="79" t="s">
        <v>148</v>
      </c>
      <c r="U10" s="68">
        <v>0.1</v>
      </c>
      <c r="V10" s="67">
        <v>3</v>
      </c>
      <c r="W10" s="6">
        <f t="shared" ref="W10:W14" si="9">U10*(V10)</f>
        <v>0.30000000000000004</v>
      </c>
      <c r="X10" s="22" t="str">
        <f t="shared" ref="X10:X14" si="10">IF(W10&gt;=5,"Severo",IF(W10&gt;=3,"Crítico",IF(W10&gt;=1,"Medio","Leve")))</f>
        <v>Leve</v>
      </c>
      <c r="Y10" s="70" t="s">
        <v>73</v>
      </c>
      <c r="Z10" s="67"/>
    </row>
    <row r="11" spans="1:253" s="8" customFormat="1" ht="165">
      <c r="A11" s="24">
        <v>2</v>
      </c>
      <c r="B11" s="72" t="s">
        <v>187</v>
      </c>
      <c r="C11" s="73" t="s">
        <v>138</v>
      </c>
      <c r="D11" s="73" t="s">
        <v>109</v>
      </c>
      <c r="E11" s="76" t="s">
        <v>43</v>
      </c>
      <c r="F11" s="77" t="s">
        <v>137</v>
      </c>
      <c r="G11" s="78">
        <v>0.1</v>
      </c>
      <c r="H11" s="76">
        <v>8</v>
      </c>
      <c r="I11" s="69" t="s">
        <v>56</v>
      </c>
      <c r="J11" s="6">
        <f t="shared" si="5"/>
        <v>0.8</v>
      </c>
      <c r="K11" s="10" t="str">
        <f t="shared" si="6"/>
        <v>Leve</v>
      </c>
      <c r="L11" s="20">
        <v>0</v>
      </c>
      <c r="M11" s="93">
        <v>5</v>
      </c>
      <c r="N11" s="21">
        <f t="shared" si="7"/>
        <v>0</v>
      </c>
      <c r="O11" s="7">
        <f t="shared" si="8"/>
        <v>0.5</v>
      </c>
      <c r="P11" s="95" t="s">
        <v>234</v>
      </c>
      <c r="Q11" s="79" t="s">
        <v>36</v>
      </c>
      <c r="R11" s="79" t="s">
        <v>149</v>
      </c>
      <c r="S11" s="79" t="s">
        <v>164</v>
      </c>
      <c r="T11" s="79" t="s">
        <v>1</v>
      </c>
      <c r="U11" s="68">
        <v>0.1</v>
      </c>
      <c r="V11" s="67">
        <v>3</v>
      </c>
      <c r="W11" s="6">
        <f t="shared" si="9"/>
        <v>0.30000000000000004</v>
      </c>
      <c r="X11" s="22" t="str">
        <f t="shared" si="10"/>
        <v>Leve</v>
      </c>
      <c r="Y11" s="70" t="s">
        <v>73</v>
      </c>
      <c r="Z11" s="67"/>
    </row>
    <row r="12" spans="1:253" s="8" customFormat="1" ht="135">
      <c r="A12" s="24">
        <v>3</v>
      </c>
      <c r="B12" s="72" t="s">
        <v>136</v>
      </c>
      <c r="C12" s="73" t="s">
        <v>123</v>
      </c>
      <c r="D12" s="73" t="s">
        <v>110</v>
      </c>
      <c r="E12" s="76" t="s">
        <v>42</v>
      </c>
      <c r="F12" s="77" t="s">
        <v>111</v>
      </c>
      <c r="G12" s="78">
        <v>0.1</v>
      </c>
      <c r="H12" s="76">
        <v>5</v>
      </c>
      <c r="I12" s="69" t="s">
        <v>57</v>
      </c>
      <c r="J12" s="6">
        <f t="shared" si="5"/>
        <v>0.5</v>
      </c>
      <c r="K12" s="10" t="str">
        <f t="shared" si="6"/>
        <v>Leve</v>
      </c>
      <c r="L12" s="20">
        <v>0</v>
      </c>
      <c r="M12" s="93">
        <v>0</v>
      </c>
      <c r="N12" s="21">
        <f t="shared" si="7"/>
        <v>0</v>
      </c>
      <c r="O12" s="7">
        <f t="shared" si="8"/>
        <v>0</v>
      </c>
      <c r="P12" s="95"/>
      <c r="Q12" s="79" t="s">
        <v>38</v>
      </c>
      <c r="R12" s="79" t="s">
        <v>150</v>
      </c>
      <c r="S12" s="79" t="s">
        <v>165</v>
      </c>
      <c r="T12" s="79" t="s">
        <v>151</v>
      </c>
      <c r="U12" s="68">
        <v>0.1</v>
      </c>
      <c r="V12" s="67">
        <v>1</v>
      </c>
      <c r="W12" s="6">
        <f t="shared" si="9"/>
        <v>0.1</v>
      </c>
      <c r="X12" s="22" t="str">
        <f t="shared" si="10"/>
        <v>Leve</v>
      </c>
      <c r="Y12" s="70" t="s">
        <v>73</v>
      </c>
      <c r="Z12" s="67"/>
    </row>
    <row r="13" spans="1:253" s="8" customFormat="1" ht="135">
      <c r="A13" s="24">
        <v>4</v>
      </c>
      <c r="B13" s="72" t="s">
        <v>144</v>
      </c>
      <c r="C13" s="73" t="s">
        <v>112</v>
      </c>
      <c r="D13" s="73" t="s">
        <v>113</v>
      </c>
      <c r="E13" s="76" t="s">
        <v>42</v>
      </c>
      <c r="F13" s="77" t="s">
        <v>129</v>
      </c>
      <c r="G13" s="78">
        <v>0.5</v>
      </c>
      <c r="H13" s="76">
        <v>5</v>
      </c>
      <c r="I13" s="69" t="s">
        <v>59</v>
      </c>
      <c r="J13" s="6">
        <f t="shared" si="5"/>
        <v>2.5</v>
      </c>
      <c r="K13" s="10" t="str">
        <f t="shared" si="6"/>
        <v>Medio</v>
      </c>
      <c r="L13" s="20">
        <v>1000000</v>
      </c>
      <c r="M13" s="93">
        <v>3</v>
      </c>
      <c r="N13" s="21">
        <f t="shared" si="7"/>
        <v>500000</v>
      </c>
      <c r="O13" s="7">
        <f t="shared" si="8"/>
        <v>1.5</v>
      </c>
      <c r="P13" s="95" t="s">
        <v>239</v>
      </c>
      <c r="Q13" s="79" t="s">
        <v>15</v>
      </c>
      <c r="R13" s="79" t="s">
        <v>152</v>
      </c>
      <c r="S13" s="79" t="s">
        <v>166</v>
      </c>
      <c r="T13" s="79" t="s">
        <v>153</v>
      </c>
      <c r="U13" s="68">
        <v>0.1</v>
      </c>
      <c r="V13" s="67">
        <v>3</v>
      </c>
      <c r="W13" s="6">
        <f t="shared" si="9"/>
        <v>0.30000000000000004</v>
      </c>
      <c r="X13" s="22" t="str">
        <f t="shared" si="10"/>
        <v>Leve</v>
      </c>
      <c r="Y13" s="70" t="s">
        <v>73</v>
      </c>
      <c r="Z13" s="67"/>
    </row>
    <row r="14" spans="1:253" s="8" customFormat="1" ht="135">
      <c r="A14" s="24">
        <v>5</v>
      </c>
      <c r="B14" s="72" t="s">
        <v>130</v>
      </c>
      <c r="C14" s="73" t="s">
        <v>141</v>
      </c>
      <c r="D14" s="73" t="s">
        <v>107</v>
      </c>
      <c r="E14" s="76" t="s">
        <v>42</v>
      </c>
      <c r="F14" s="77" t="s">
        <v>131</v>
      </c>
      <c r="G14" s="78">
        <v>0.1</v>
      </c>
      <c r="H14" s="76">
        <v>5</v>
      </c>
      <c r="I14" s="69" t="s">
        <v>60</v>
      </c>
      <c r="J14" s="6">
        <f t="shared" si="5"/>
        <v>0.5</v>
      </c>
      <c r="K14" s="10" t="str">
        <f t="shared" si="6"/>
        <v>Leve</v>
      </c>
      <c r="L14" s="20">
        <v>0</v>
      </c>
      <c r="M14" s="93">
        <v>0</v>
      </c>
      <c r="N14" s="21">
        <f t="shared" si="7"/>
        <v>0</v>
      </c>
      <c r="O14" s="7">
        <f t="shared" si="8"/>
        <v>0</v>
      </c>
      <c r="P14" s="95"/>
      <c r="Q14" s="79" t="s">
        <v>15</v>
      </c>
      <c r="R14" s="79" t="s">
        <v>154</v>
      </c>
      <c r="S14" s="79" t="s">
        <v>167</v>
      </c>
      <c r="T14" s="79" t="s">
        <v>155</v>
      </c>
      <c r="U14" s="68">
        <v>0.1</v>
      </c>
      <c r="V14" s="67">
        <v>1</v>
      </c>
      <c r="W14" s="6">
        <f t="shared" si="9"/>
        <v>0.1</v>
      </c>
      <c r="X14" s="22" t="str">
        <f t="shared" si="10"/>
        <v>Leve</v>
      </c>
      <c r="Y14" s="70" t="s">
        <v>73</v>
      </c>
      <c r="Z14" s="67"/>
    </row>
    <row r="15" spans="1:253" s="8" customFormat="1" ht="120">
      <c r="A15" s="24">
        <v>6</v>
      </c>
      <c r="B15" s="72" t="s">
        <v>126</v>
      </c>
      <c r="C15" s="73" t="s">
        <v>127</v>
      </c>
      <c r="D15" s="73" t="s">
        <v>140</v>
      </c>
      <c r="E15" s="76" t="s">
        <v>42</v>
      </c>
      <c r="F15" s="77" t="s">
        <v>128</v>
      </c>
      <c r="G15" s="78">
        <v>0.1</v>
      </c>
      <c r="H15" s="76">
        <v>5</v>
      </c>
      <c r="I15" s="69" t="s">
        <v>60</v>
      </c>
      <c r="J15" s="6">
        <f t="shared" ref="J15:J17" si="11">G15*(H15)</f>
        <v>0.5</v>
      </c>
      <c r="K15" s="10" t="str">
        <f t="shared" ref="K15:K17" si="12">IF(J15&gt;=5,"Severo",IF(J15&gt;=3,"Crítico",IF(J15&gt;=1,"Medio","Leve")))</f>
        <v>Leve</v>
      </c>
      <c r="L15" s="20">
        <v>0</v>
      </c>
      <c r="M15" s="93">
        <v>0</v>
      </c>
      <c r="N15" s="21">
        <f t="shared" ref="N15:N17" si="13">G15*L15</f>
        <v>0</v>
      </c>
      <c r="O15" s="7">
        <f t="shared" ref="O15:O17" si="14">M15*G15</f>
        <v>0</v>
      </c>
      <c r="P15" s="95"/>
      <c r="Q15" s="79" t="s">
        <v>36</v>
      </c>
      <c r="R15" s="79" t="s">
        <v>156</v>
      </c>
      <c r="S15" s="79" t="s">
        <v>168</v>
      </c>
      <c r="T15" s="79" t="s">
        <v>1</v>
      </c>
      <c r="U15" s="68">
        <v>0.1</v>
      </c>
      <c r="V15" s="67">
        <v>3</v>
      </c>
      <c r="W15" s="6">
        <f t="shared" ref="W15:W17" si="15">U15*(V15)</f>
        <v>0.30000000000000004</v>
      </c>
      <c r="X15" s="22" t="str">
        <f t="shared" ref="X15:X17" si="16">IF(W15&gt;=5,"Severo",IF(W15&gt;=3,"Crítico",IF(W15&gt;=1,"Medio","Leve")))</f>
        <v>Leve</v>
      </c>
      <c r="Y15" s="70" t="s">
        <v>73</v>
      </c>
      <c r="Z15" s="67"/>
    </row>
    <row r="16" spans="1:253" s="8" customFormat="1" ht="180">
      <c r="A16" s="24">
        <v>7</v>
      </c>
      <c r="B16" s="72" t="s">
        <v>132</v>
      </c>
      <c r="C16" s="73" t="s">
        <v>114</v>
      </c>
      <c r="D16" s="73" t="s">
        <v>133</v>
      </c>
      <c r="E16" s="76" t="s">
        <v>43</v>
      </c>
      <c r="F16" s="77" t="s">
        <v>142</v>
      </c>
      <c r="G16" s="78">
        <v>0.3</v>
      </c>
      <c r="H16" s="76">
        <v>3</v>
      </c>
      <c r="I16" s="69" t="s">
        <v>64</v>
      </c>
      <c r="J16" s="6">
        <f t="shared" si="11"/>
        <v>0.89999999999999991</v>
      </c>
      <c r="K16" s="10" t="str">
        <f t="shared" si="12"/>
        <v>Leve</v>
      </c>
      <c r="L16" s="20">
        <v>0</v>
      </c>
      <c r="M16" s="93">
        <v>3.75</v>
      </c>
      <c r="N16" s="21">
        <f t="shared" si="13"/>
        <v>0</v>
      </c>
      <c r="O16" s="7">
        <f t="shared" si="14"/>
        <v>1.125</v>
      </c>
      <c r="P16" s="95" t="s">
        <v>245</v>
      </c>
      <c r="Q16" s="79" t="s">
        <v>15</v>
      </c>
      <c r="R16" s="79" t="s">
        <v>157</v>
      </c>
      <c r="S16" s="79" t="s">
        <v>169</v>
      </c>
      <c r="T16" s="79" t="s">
        <v>158</v>
      </c>
      <c r="U16" s="68">
        <v>0.1</v>
      </c>
      <c r="V16" s="67">
        <v>1</v>
      </c>
      <c r="W16" s="6">
        <f t="shared" si="15"/>
        <v>0.1</v>
      </c>
      <c r="X16" s="22" t="str">
        <f t="shared" si="16"/>
        <v>Leve</v>
      </c>
      <c r="Y16" s="70" t="s">
        <v>73</v>
      </c>
      <c r="Z16" s="67"/>
    </row>
    <row r="17" spans="1:26" s="8" customFormat="1" ht="135">
      <c r="A17" s="24">
        <v>8</v>
      </c>
      <c r="B17" s="72" t="s">
        <v>115</v>
      </c>
      <c r="C17" s="73" t="s">
        <v>184</v>
      </c>
      <c r="D17" s="73" t="s">
        <v>116</v>
      </c>
      <c r="E17" s="76" t="s">
        <v>45</v>
      </c>
      <c r="F17" s="77" t="s">
        <v>117</v>
      </c>
      <c r="G17" s="78">
        <v>0.5</v>
      </c>
      <c r="H17" s="76">
        <v>8</v>
      </c>
      <c r="I17" s="69" t="s">
        <v>54</v>
      </c>
      <c r="J17" s="6">
        <f t="shared" si="11"/>
        <v>4</v>
      </c>
      <c r="K17" s="10" t="str">
        <f t="shared" si="12"/>
        <v>Crítico</v>
      </c>
      <c r="L17" s="20">
        <v>1000000</v>
      </c>
      <c r="M17" s="93">
        <v>6</v>
      </c>
      <c r="N17" s="21">
        <v>700000</v>
      </c>
      <c r="O17" s="7">
        <f t="shared" si="14"/>
        <v>3</v>
      </c>
      <c r="P17" s="95" t="s">
        <v>246</v>
      </c>
      <c r="Q17" s="79" t="s">
        <v>36</v>
      </c>
      <c r="R17" s="79" t="s">
        <v>159</v>
      </c>
      <c r="S17" s="79" t="s">
        <v>170</v>
      </c>
      <c r="T17" s="79" t="s">
        <v>1</v>
      </c>
      <c r="U17" s="68">
        <v>0.3</v>
      </c>
      <c r="V17" s="67">
        <v>3</v>
      </c>
      <c r="W17" s="6">
        <f t="shared" si="15"/>
        <v>0.89999999999999991</v>
      </c>
      <c r="X17" s="22" t="str">
        <f t="shared" si="16"/>
        <v>Leve</v>
      </c>
      <c r="Y17" s="70" t="s">
        <v>73</v>
      </c>
      <c r="Z17" s="67"/>
    </row>
    <row r="18" spans="1:26" s="8" customFormat="1" ht="165">
      <c r="A18" s="24">
        <v>9</v>
      </c>
      <c r="B18" s="72" t="s">
        <v>145</v>
      </c>
      <c r="C18" s="73" t="s">
        <v>118</v>
      </c>
      <c r="D18" s="73" t="s">
        <v>119</v>
      </c>
      <c r="E18" s="76" t="s">
        <v>45</v>
      </c>
      <c r="F18" s="77" t="s">
        <v>120</v>
      </c>
      <c r="G18" s="78">
        <v>0.3</v>
      </c>
      <c r="H18" s="76">
        <v>5</v>
      </c>
      <c r="I18" s="69" t="s">
        <v>57</v>
      </c>
      <c r="J18" s="6">
        <f t="shared" ref="J18" si="17">G18*(H18)</f>
        <v>1.5</v>
      </c>
      <c r="K18" s="10" t="str">
        <f t="shared" ref="K18" si="18">IF(J18&gt;=5,"Severo",IF(J18&gt;=3,"Crítico",IF(J18&gt;=1,"Medio","Leve")))</f>
        <v>Medio</v>
      </c>
      <c r="L18" s="20">
        <v>0</v>
      </c>
      <c r="M18" s="93">
        <v>0</v>
      </c>
      <c r="N18" s="21">
        <f t="shared" ref="N18:N21" si="19">G18*L18</f>
        <v>0</v>
      </c>
      <c r="O18" s="7">
        <f t="shared" ref="O18:O21" si="20">M18*G18</f>
        <v>0</v>
      </c>
      <c r="P18" s="95" t="s">
        <v>250</v>
      </c>
      <c r="Q18" s="79" t="s">
        <v>15</v>
      </c>
      <c r="R18" s="79" t="s">
        <v>160</v>
      </c>
      <c r="S18" s="79" t="s">
        <v>171</v>
      </c>
      <c r="T18" s="79" t="s">
        <v>1</v>
      </c>
      <c r="U18" s="68">
        <v>0.1</v>
      </c>
      <c r="V18" s="67">
        <v>3</v>
      </c>
      <c r="W18" s="6">
        <f t="shared" ref="W18:W21" si="21">U18*(V18)</f>
        <v>0.30000000000000004</v>
      </c>
      <c r="X18" s="22" t="str">
        <f t="shared" ref="X18:X21" si="22">IF(W18&gt;=5,"Severo",IF(W18&gt;=3,"Crítico",IF(W18&gt;=1,"Medio","Leve")))</f>
        <v>Leve</v>
      </c>
      <c r="Y18" s="70" t="s">
        <v>73</v>
      </c>
      <c r="Z18" s="67"/>
    </row>
    <row r="19" spans="1:26" s="8" customFormat="1" ht="165">
      <c r="A19" s="80">
        <v>10</v>
      </c>
      <c r="B19" s="87" t="s">
        <v>124</v>
      </c>
      <c r="C19" s="81" t="s">
        <v>143</v>
      </c>
      <c r="D19" s="81" t="s">
        <v>125</v>
      </c>
      <c r="E19" s="82" t="s">
        <v>44</v>
      </c>
      <c r="F19" s="83" t="s">
        <v>139</v>
      </c>
      <c r="G19" s="84">
        <v>0.3</v>
      </c>
      <c r="H19" s="82">
        <v>10</v>
      </c>
      <c r="I19" s="85" t="s">
        <v>51</v>
      </c>
      <c r="J19" s="6">
        <f t="shared" ref="J19:J21" si="23">G19*(H19)</f>
        <v>3</v>
      </c>
      <c r="K19" s="10" t="str">
        <f t="shared" ref="K19:K21" si="24">IF(J19&gt;=5,"Severo",IF(J19&gt;=3,"Crítico",IF(J19&gt;=1,"Medio","Leve")))</f>
        <v>Crítico</v>
      </c>
      <c r="L19" s="20">
        <v>650000</v>
      </c>
      <c r="M19" s="93">
        <v>10</v>
      </c>
      <c r="N19" s="21">
        <f t="shared" si="19"/>
        <v>195000</v>
      </c>
      <c r="O19" s="7">
        <f t="shared" si="20"/>
        <v>3</v>
      </c>
      <c r="P19" s="96" t="s">
        <v>251</v>
      </c>
      <c r="Q19" s="79" t="s">
        <v>15</v>
      </c>
      <c r="R19" s="79" t="s">
        <v>161</v>
      </c>
      <c r="S19" s="79" t="s">
        <v>172</v>
      </c>
      <c r="T19" s="79" t="s">
        <v>162</v>
      </c>
      <c r="U19" s="68">
        <v>0.1</v>
      </c>
      <c r="V19" s="67">
        <v>5</v>
      </c>
      <c r="W19" s="6">
        <f t="shared" si="21"/>
        <v>0.5</v>
      </c>
      <c r="X19" s="22" t="str">
        <f t="shared" si="22"/>
        <v>Leve</v>
      </c>
      <c r="Y19" s="70" t="s">
        <v>73</v>
      </c>
      <c r="Z19" s="86"/>
    </row>
    <row r="20" spans="1:26" s="8" customFormat="1" ht="210">
      <c r="A20" s="80">
        <v>11</v>
      </c>
      <c r="B20" s="87" t="s">
        <v>173</v>
      </c>
      <c r="C20" s="91" t="s">
        <v>185</v>
      </c>
      <c r="D20" s="81" t="s">
        <v>174</v>
      </c>
      <c r="E20" s="82" t="s">
        <v>175</v>
      </c>
      <c r="F20" s="83" t="s">
        <v>176</v>
      </c>
      <c r="G20" s="84">
        <v>0.5</v>
      </c>
      <c r="H20" s="82">
        <v>5</v>
      </c>
      <c r="I20" s="85" t="s">
        <v>60</v>
      </c>
      <c r="J20" s="6">
        <f t="shared" si="23"/>
        <v>2.5</v>
      </c>
      <c r="K20" s="10" t="str">
        <f t="shared" si="24"/>
        <v>Medio</v>
      </c>
      <c r="L20" s="20">
        <v>200000</v>
      </c>
      <c r="M20" s="93">
        <v>7.5</v>
      </c>
      <c r="N20" s="21">
        <f t="shared" si="19"/>
        <v>100000</v>
      </c>
      <c r="O20" s="7">
        <f t="shared" si="20"/>
        <v>3.75</v>
      </c>
      <c r="P20" s="96" t="s">
        <v>255</v>
      </c>
      <c r="Q20" s="79" t="s">
        <v>15</v>
      </c>
      <c r="R20" s="79" t="s">
        <v>177</v>
      </c>
      <c r="S20" s="79" t="s">
        <v>178</v>
      </c>
      <c r="T20" s="79" t="s">
        <v>1</v>
      </c>
      <c r="U20" s="68">
        <v>0.3</v>
      </c>
      <c r="V20" s="67">
        <v>3</v>
      </c>
      <c r="W20" s="6">
        <f t="shared" si="21"/>
        <v>0.89999999999999991</v>
      </c>
      <c r="X20" s="22" t="str">
        <f t="shared" si="22"/>
        <v>Leve</v>
      </c>
      <c r="Y20" s="70" t="s">
        <v>73</v>
      </c>
      <c r="Z20" s="86"/>
    </row>
    <row r="21" spans="1:26" s="8" customFormat="1" ht="162">
      <c r="A21" s="88">
        <v>12</v>
      </c>
      <c r="B21" s="72" t="s">
        <v>179</v>
      </c>
      <c r="C21" s="90" t="s">
        <v>186</v>
      </c>
      <c r="D21" s="73" t="s">
        <v>180</v>
      </c>
      <c r="E21" s="76" t="s">
        <v>44</v>
      </c>
      <c r="F21" s="77" t="s">
        <v>181</v>
      </c>
      <c r="G21" s="78">
        <v>0.1</v>
      </c>
      <c r="H21" s="76">
        <v>10</v>
      </c>
      <c r="I21" s="69" t="s">
        <v>51</v>
      </c>
      <c r="J21" s="6">
        <f t="shared" si="23"/>
        <v>1</v>
      </c>
      <c r="K21" s="10" t="str">
        <f t="shared" si="24"/>
        <v>Medio</v>
      </c>
      <c r="L21" s="20">
        <v>1000000</v>
      </c>
      <c r="M21" s="93">
        <v>15</v>
      </c>
      <c r="N21" s="21">
        <f t="shared" si="19"/>
        <v>100000</v>
      </c>
      <c r="O21" s="7">
        <f t="shared" si="20"/>
        <v>1.5</v>
      </c>
      <c r="P21" s="95" t="s">
        <v>254</v>
      </c>
      <c r="Q21" s="79" t="s">
        <v>15</v>
      </c>
      <c r="R21" s="79" t="s">
        <v>182</v>
      </c>
      <c r="S21" s="79" t="s">
        <v>183</v>
      </c>
      <c r="T21" s="79" t="s">
        <v>1</v>
      </c>
      <c r="U21" s="68">
        <v>0.1</v>
      </c>
      <c r="V21" s="67">
        <v>5</v>
      </c>
      <c r="W21" s="6">
        <f t="shared" si="21"/>
        <v>0.5</v>
      </c>
      <c r="X21" s="22" t="str">
        <f t="shared" si="22"/>
        <v>Leve</v>
      </c>
      <c r="Y21" s="70" t="s">
        <v>73</v>
      </c>
      <c r="Z21" s="67"/>
    </row>
    <row r="22" spans="1:26" ht="15.95" customHeight="1" thickBot="1">
      <c r="A22" s="89"/>
      <c r="G22" s="23"/>
      <c r="H22" s="23"/>
      <c r="I22" s="23"/>
      <c r="J22" s="23"/>
      <c r="K22" s="23"/>
      <c r="L22" s="23"/>
      <c r="M22" s="23"/>
      <c r="N22" s="23"/>
      <c r="O22" s="23"/>
      <c r="P22" s="23"/>
      <c r="Q22" s="23"/>
      <c r="R22" s="23"/>
      <c r="S22" s="23"/>
      <c r="T22" s="23"/>
      <c r="U22" s="23"/>
      <c r="V22" s="23"/>
      <c r="W22" s="23"/>
      <c r="X22" s="23"/>
      <c r="Y22" s="23"/>
      <c r="Z22" s="23"/>
    </row>
    <row r="23" spans="1:26" ht="30" customHeight="1">
      <c r="I23" s="98" t="s">
        <v>101</v>
      </c>
      <c r="J23" s="100" t="s">
        <v>84</v>
      </c>
      <c r="K23" s="100"/>
      <c r="L23" s="100"/>
      <c r="M23" s="100"/>
      <c r="N23" s="14">
        <f>SUM(N10:N21)</f>
        <v>2095000</v>
      </c>
      <c r="O23" s="15">
        <f>N23/V4</f>
        <v>7.2241379310344828E-2</v>
      </c>
      <c r="P23" s="16" t="s">
        <v>87</v>
      </c>
    </row>
    <row r="24" spans="1:26" ht="30" customHeight="1" thickBot="1">
      <c r="B24" s="74"/>
      <c r="C24" s="74"/>
      <c r="D24" s="74"/>
      <c r="E24" s="74"/>
      <c r="F24" s="75"/>
      <c r="I24" s="99"/>
      <c r="J24" s="101" t="s">
        <v>85</v>
      </c>
      <c r="K24" s="101"/>
      <c r="L24" s="101"/>
      <c r="M24" s="101"/>
      <c r="N24" s="17">
        <f>SUM(O10:O21)</f>
        <v>18.125</v>
      </c>
      <c r="O24" s="18">
        <f>N24/V5</f>
        <v>0.15104166666666666</v>
      </c>
      <c r="P24" s="19" t="s">
        <v>88</v>
      </c>
    </row>
    <row r="25" spans="1:26" ht="20.100000000000001" customHeight="1">
      <c r="A25" s="75"/>
      <c r="B25" s="74"/>
      <c r="C25" s="74"/>
      <c r="D25" s="74"/>
      <c r="E25" s="74"/>
      <c r="F25" s="75"/>
    </row>
    <row r="26" spans="1:26" ht="20.100000000000001" customHeight="1">
      <c r="A26" s="75"/>
      <c r="B26" s="74"/>
      <c r="C26" s="74"/>
      <c r="D26" s="74"/>
      <c r="E26" s="74"/>
      <c r="F26" s="75"/>
    </row>
    <row r="27" spans="1:26" ht="20.100000000000001" customHeight="1">
      <c r="A27" s="75"/>
      <c r="B27" s="74"/>
      <c r="C27" s="74"/>
      <c r="D27" s="74"/>
      <c r="E27" s="74"/>
      <c r="F27" s="75"/>
    </row>
    <row r="28" spans="1:26" ht="20.100000000000001" customHeight="1">
      <c r="A28" s="75"/>
      <c r="B28" s="74"/>
      <c r="C28" s="74"/>
      <c r="D28" s="74"/>
      <c r="E28" s="74"/>
      <c r="F28" s="75"/>
    </row>
    <row r="29" spans="1:26" ht="20.100000000000001" customHeight="1">
      <c r="A29" s="75"/>
      <c r="B29" s="74"/>
      <c r="C29" s="74"/>
      <c r="D29" s="74"/>
      <c r="E29" s="74"/>
      <c r="F29" s="75"/>
    </row>
    <row r="30" spans="1:26" ht="20.100000000000001" customHeight="1">
      <c r="A30" s="75"/>
      <c r="B30" s="74"/>
      <c r="C30" s="74"/>
      <c r="D30" s="74"/>
      <c r="E30" s="74"/>
      <c r="F30" s="75"/>
    </row>
    <row r="31" spans="1:26" ht="20.100000000000001" customHeight="1">
      <c r="A31" s="75"/>
      <c r="B31" s="74"/>
      <c r="C31" s="74"/>
      <c r="D31" s="74"/>
      <c r="E31" s="74"/>
      <c r="F31" s="75"/>
    </row>
    <row r="32" spans="1:26" ht="20.100000000000001" customHeight="1">
      <c r="A32" s="75"/>
      <c r="B32" s="74"/>
      <c r="C32" s="74"/>
      <c r="D32" s="74"/>
      <c r="E32" s="74"/>
      <c r="F32" s="75"/>
    </row>
    <row r="33" spans="1:6" ht="20.100000000000001" customHeight="1">
      <c r="A33" s="75"/>
      <c r="B33" s="74"/>
      <c r="C33" s="74"/>
      <c r="D33" s="74"/>
      <c r="E33" s="74"/>
      <c r="F33" s="75"/>
    </row>
    <row r="34" spans="1:6" ht="20.100000000000001" customHeight="1">
      <c r="A34" s="75"/>
      <c r="B34" s="74"/>
      <c r="C34" s="74"/>
      <c r="D34" s="74"/>
      <c r="E34" s="74"/>
      <c r="F34" s="75"/>
    </row>
    <row r="35" spans="1:6" ht="20.100000000000001" customHeight="1">
      <c r="A35" s="75"/>
      <c r="B35" s="74"/>
      <c r="C35" s="74"/>
      <c r="D35" s="74"/>
      <c r="E35" s="74"/>
      <c r="F35" s="75"/>
    </row>
    <row r="36" spans="1:6" ht="20.100000000000001" customHeight="1">
      <c r="A36" s="75"/>
      <c r="B36" s="75"/>
      <c r="C36" s="75"/>
      <c r="D36" s="75"/>
      <c r="E36" s="75"/>
      <c r="F36" s="75"/>
    </row>
    <row r="37" spans="1:6" ht="20.100000000000001" customHeight="1">
      <c r="A37" s="75"/>
    </row>
  </sheetData>
  <mergeCells count="22">
    <mergeCell ref="F4:F5"/>
    <mergeCell ref="G4:J5"/>
    <mergeCell ref="B2:Z2"/>
    <mergeCell ref="A1:Z1"/>
    <mergeCell ref="Y7:Z7"/>
    <mergeCell ref="U7:X7"/>
    <mergeCell ref="Q7:T7"/>
    <mergeCell ref="V4:W4"/>
    <mergeCell ref="V5:W5"/>
    <mergeCell ref="S4:U4"/>
    <mergeCell ref="S5:U5"/>
    <mergeCell ref="B7:F7"/>
    <mergeCell ref="L4:L5"/>
    <mergeCell ref="M4:O5"/>
    <mergeCell ref="P4:Q5"/>
    <mergeCell ref="C4:D4"/>
    <mergeCell ref="C5:D5"/>
    <mergeCell ref="I23:I24"/>
    <mergeCell ref="J23:M23"/>
    <mergeCell ref="J24:M24"/>
    <mergeCell ref="G7:K7"/>
    <mergeCell ref="L7:P7"/>
  </mergeCells>
  <phoneticPr fontId="9" type="noConversion"/>
  <conditionalFormatting sqref="K10:K21">
    <cfRule type="containsText" dxfId="7" priority="5" operator="containsText" text="Leve">
      <formula>NOT(ISERROR(SEARCH("Leve",K10)))</formula>
    </cfRule>
    <cfRule type="containsText" dxfId="6" priority="6" operator="containsText" text="Medio">
      <formula>NOT(ISERROR(SEARCH("Medio",K10)))</formula>
    </cfRule>
    <cfRule type="containsText" dxfId="5" priority="7" operator="containsText" text="Crítico">
      <formula>NOT(ISERROR(SEARCH("Crítico",K10)))</formula>
    </cfRule>
    <cfRule type="containsText" dxfId="4" priority="9" operator="containsText" text="Severo">
      <formula>NOT(ISERROR(SEARCH("Severo",K10)))</formula>
    </cfRule>
  </conditionalFormatting>
  <conditionalFormatting sqref="X10:X21">
    <cfRule type="containsText" dxfId="3" priority="1" operator="containsText" text="Leve">
      <formula>NOT(ISERROR(SEARCH("Leve",X10)))</formula>
    </cfRule>
    <cfRule type="containsText" dxfId="2" priority="2" operator="containsText" text="Medio">
      <formula>NOT(ISERROR(SEARCH("Medio",X10)))</formula>
    </cfRule>
    <cfRule type="containsText" dxfId="1" priority="3" operator="containsText" text="Crítico">
      <formula>NOT(ISERROR(SEARCH("Crítico",X10)))</formula>
    </cfRule>
    <cfRule type="containsText" dxfId="0" priority="4" operator="containsText" text="Severo">
      <formula>NOT(ISERROR(SEARCH("Severo",X10)))</formula>
    </cfRule>
  </conditionalFormatting>
  <dataValidations count="6">
    <dataValidation type="list" allowBlank="1" showInputMessage="1" showErrorMessage="1" sqref="H10:H21 V10:V21" xr:uid="{00000000-0002-0000-0000-000000000000}">
      <formula1>$AH$9:$AN$9</formula1>
    </dataValidation>
    <dataValidation type="list" allowBlank="1" showInputMessage="1" showErrorMessage="1" sqref="I10:I21" xr:uid="{00000000-0002-0000-0000-000001000000}">
      <formula1>$AH$1:$BF$1</formula1>
    </dataValidation>
    <dataValidation type="list" allowBlank="1" showInputMessage="1" showErrorMessage="1" sqref="Q10:Q21" xr:uid="{B75771A4-0E5F-4459-9CA0-B133576D8379}">
      <formula1>$AH$4:$AR$4</formula1>
    </dataValidation>
    <dataValidation type="list" allowBlank="1" showInputMessage="1" showErrorMessage="1" sqref="Y10:Y21" xr:uid="{00000000-0002-0000-0000-000003000000}">
      <formula1>$AH$5:$AP$5</formula1>
    </dataValidation>
    <dataValidation type="list" allowBlank="1" showInputMessage="1" showErrorMessage="1" sqref="E10:E21" xr:uid="{00000000-0002-0000-0000-000004000000}">
      <formula1>$AH$8:$AO$8</formula1>
    </dataValidation>
    <dataValidation type="list" allowBlank="1" showInputMessage="1" showErrorMessage="1" sqref="G10:G21 U10:U21" xr:uid="{00000000-0002-0000-0000-000005000000}">
      <formula1>$AH$7:$AP$7</formula1>
    </dataValidation>
  </dataValidations>
  <hyperlinks>
    <hyperlink ref="P4" r:id="rId1" xr:uid="{0B16C22F-F814-4A01-8EC9-3CB4A6E1039F}"/>
  </hyperlinks>
  <pageMargins left="0.25" right="0.25" top="0.75" bottom="0.75" header="0.3" footer="0.3"/>
  <pageSetup scale="29" orientation="landscape" useFirstPageNumber="1" horizontalDpi="360" verticalDpi="36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494AE-1DEA-4A6C-B772-7DFF94C5925D}">
  <dimension ref="A5:R17"/>
  <sheetViews>
    <sheetView topLeftCell="A15" zoomScale="55" zoomScaleNormal="55" workbookViewId="0">
      <selection activeCell="R16" sqref="R16"/>
    </sheetView>
  </sheetViews>
  <sheetFormatPr baseColWidth="10" defaultRowHeight="15"/>
  <cols>
    <col min="16" max="16" width="11" style="20"/>
    <col min="17" max="17" width="11" style="67"/>
  </cols>
  <sheetData>
    <row r="5" spans="1:18" ht="30">
      <c r="A5" t="s">
        <v>189</v>
      </c>
      <c r="B5" t="s">
        <v>96</v>
      </c>
      <c r="C5" t="s">
        <v>97</v>
      </c>
      <c r="D5" t="s">
        <v>3</v>
      </c>
      <c r="E5" t="s">
        <v>5</v>
      </c>
      <c r="F5" t="s">
        <v>190</v>
      </c>
      <c r="G5" t="s">
        <v>2</v>
      </c>
      <c r="H5" t="s">
        <v>3</v>
      </c>
      <c r="I5" t="s">
        <v>47</v>
      </c>
      <c r="J5" t="s">
        <v>4</v>
      </c>
      <c r="K5" t="s">
        <v>80</v>
      </c>
      <c r="L5" t="s">
        <v>71</v>
      </c>
      <c r="M5" t="s">
        <v>191</v>
      </c>
      <c r="N5" t="s">
        <v>192</v>
      </c>
      <c r="O5" t="s">
        <v>6</v>
      </c>
      <c r="P5" s="20" t="s">
        <v>9</v>
      </c>
      <c r="Q5" s="67" t="s">
        <v>10</v>
      </c>
      <c r="R5" t="s">
        <v>32</v>
      </c>
    </row>
    <row r="6" spans="1:18" ht="409.5">
      <c r="A6">
        <v>1</v>
      </c>
      <c r="B6" t="s">
        <v>193</v>
      </c>
      <c r="C6" t="s">
        <v>121</v>
      </c>
      <c r="D6" t="s">
        <v>194</v>
      </c>
      <c r="E6" t="s">
        <v>43</v>
      </c>
      <c r="F6" t="s">
        <v>108</v>
      </c>
      <c r="G6" s="92">
        <v>0.5</v>
      </c>
      <c r="H6">
        <v>5</v>
      </c>
      <c r="I6" t="s">
        <v>195</v>
      </c>
      <c r="J6">
        <v>2.5</v>
      </c>
      <c r="K6" t="s">
        <v>28</v>
      </c>
      <c r="L6" t="s">
        <v>15</v>
      </c>
      <c r="M6" t="s">
        <v>147</v>
      </c>
      <c r="N6" t="s">
        <v>163</v>
      </c>
      <c r="O6" t="s">
        <v>148</v>
      </c>
      <c r="P6" s="20">
        <v>989.85</v>
      </c>
      <c r="Q6" s="67">
        <v>7.5</v>
      </c>
      <c r="R6" s="21" t="s">
        <v>196</v>
      </c>
    </row>
    <row r="7" spans="1:18" ht="409.5">
      <c r="A7">
        <v>2</v>
      </c>
      <c r="B7" t="s">
        <v>187</v>
      </c>
      <c r="C7" t="s">
        <v>138</v>
      </c>
      <c r="D7" t="s">
        <v>109</v>
      </c>
      <c r="E7" t="s">
        <v>43</v>
      </c>
      <c r="F7" t="s">
        <v>137</v>
      </c>
      <c r="G7" s="92">
        <v>0.1</v>
      </c>
      <c r="H7">
        <v>8</v>
      </c>
      <c r="I7" t="s">
        <v>197</v>
      </c>
      <c r="J7">
        <v>0.8</v>
      </c>
      <c r="K7" t="s">
        <v>198</v>
      </c>
      <c r="L7" t="s">
        <v>36</v>
      </c>
      <c r="M7" t="s">
        <v>149</v>
      </c>
      <c r="N7" t="s">
        <v>164</v>
      </c>
      <c r="O7" t="s">
        <v>1</v>
      </c>
      <c r="P7" s="20">
        <v>989.85</v>
      </c>
      <c r="Q7" s="67">
        <v>12.5</v>
      </c>
      <c r="R7" s="21" t="s">
        <v>199</v>
      </c>
    </row>
    <row r="8" spans="1:18" ht="409.5">
      <c r="A8">
        <v>3</v>
      </c>
      <c r="B8" t="s">
        <v>136</v>
      </c>
      <c r="C8" t="s">
        <v>123</v>
      </c>
      <c r="D8" t="s">
        <v>110</v>
      </c>
      <c r="E8" t="s">
        <v>42</v>
      </c>
      <c r="F8" t="s">
        <v>111</v>
      </c>
      <c r="G8" s="92">
        <v>0.1</v>
      </c>
      <c r="H8">
        <v>5</v>
      </c>
      <c r="I8" t="s">
        <v>200</v>
      </c>
      <c r="J8">
        <v>0.5</v>
      </c>
      <c r="K8" t="s">
        <v>198</v>
      </c>
      <c r="L8" t="s">
        <v>38</v>
      </c>
      <c r="M8" t="s">
        <v>150</v>
      </c>
      <c r="N8" t="s">
        <v>165</v>
      </c>
      <c r="O8" t="s">
        <v>151</v>
      </c>
      <c r="P8" s="20">
        <v>989.85</v>
      </c>
      <c r="Q8" s="67">
        <v>7.5</v>
      </c>
      <c r="R8" s="21" t="s">
        <v>201</v>
      </c>
    </row>
    <row r="9" spans="1:18" ht="409.5">
      <c r="A9">
        <v>4</v>
      </c>
      <c r="B9" t="s">
        <v>202</v>
      </c>
      <c r="C9" t="s">
        <v>203</v>
      </c>
      <c r="D9" t="s">
        <v>113</v>
      </c>
      <c r="E9" t="s">
        <v>42</v>
      </c>
      <c r="F9" t="s">
        <v>129</v>
      </c>
      <c r="G9" s="92">
        <v>0.5</v>
      </c>
      <c r="H9">
        <v>5</v>
      </c>
      <c r="I9" t="s">
        <v>195</v>
      </c>
      <c r="J9">
        <v>2.5</v>
      </c>
      <c r="K9" t="s">
        <v>28</v>
      </c>
      <c r="L9" t="s">
        <v>15</v>
      </c>
      <c r="M9" t="s">
        <v>152</v>
      </c>
      <c r="N9" t="s">
        <v>166</v>
      </c>
      <c r="O9" t="s">
        <v>153</v>
      </c>
      <c r="P9" s="20">
        <v>989.85</v>
      </c>
      <c r="Q9" s="67">
        <v>7.5</v>
      </c>
      <c r="R9" s="21" t="s">
        <v>204</v>
      </c>
    </row>
    <row r="10" spans="1:18" ht="409.5">
      <c r="A10">
        <v>5</v>
      </c>
      <c r="B10" t="s">
        <v>205</v>
      </c>
      <c r="C10" t="s">
        <v>206</v>
      </c>
      <c r="D10" t="s">
        <v>107</v>
      </c>
      <c r="E10" t="s">
        <v>42</v>
      </c>
      <c r="F10" t="s">
        <v>131</v>
      </c>
      <c r="G10" s="92">
        <v>0.1</v>
      </c>
      <c r="H10">
        <v>8</v>
      </c>
      <c r="I10" t="s">
        <v>207</v>
      </c>
      <c r="J10">
        <v>0.8</v>
      </c>
      <c r="K10" t="s">
        <v>198</v>
      </c>
      <c r="L10" t="s">
        <v>15</v>
      </c>
      <c r="M10" t="s">
        <v>154</v>
      </c>
      <c r="N10" t="s">
        <v>167</v>
      </c>
      <c r="O10" t="s">
        <v>155</v>
      </c>
      <c r="P10" s="20">
        <v>989.85</v>
      </c>
      <c r="Q10" s="67">
        <v>12.5</v>
      </c>
      <c r="R10" s="21" t="s">
        <v>208</v>
      </c>
    </row>
    <row r="11" spans="1:18" ht="409.5">
      <c r="A11">
        <v>6</v>
      </c>
      <c r="B11" t="s">
        <v>209</v>
      </c>
      <c r="C11" t="s">
        <v>127</v>
      </c>
      <c r="D11" t="s">
        <v>140</v>
      </c>
      <c r="E11" t="s">
        <v>42</v>
      </c>
      <c r="F11" t="s">
        <v>128</v>
      </c>
      <c r="G11" s="92">
        <v>0.1</v>
      </c>
      <c r="H11">
        <v>5</v>
      </c>
      <c r="I11" t="s">
        <v>210</v>
      </c>
      <c r="J11">
        <v>0.5</v>
      </c>
      <c r="K11" t="s">
        <v>198</v>
      </c>
      <c r="L11" t="s">
        <v>36</v>
      </c>
      <c r="M11" t="s">
        <v>156</v>
      </c>
      <c r="N11" t="s">
        <v>168</v>
      </c>
      <c r="O11" t="s">
        <v>1</v>
      </c>
      <c r="P11" s="20">
        <v>989.85</v>
      </c>
      <c r="Q11" s="67">
        <v>7.5</v>
      </c>
      <c r="R11" s="21" t="s">
        <v>211</v>
      </c>
    </row>
    <row r="12" spans="1:18" ht="409.5">
      <c r="A12">
        <v>7</v>
      </c>
      <c r="B12" t="s">
        <v>212</v>
      </c>
      <c r="C12" t="s">
        <v>114</v>
      </c>
      <c r="D12" t="s">
        <v>213</v>
      </c>
      <c r="E12" t="s">
        <v>43</v>
      </c>
      <c r="F12" t="s">
        <v>214</v>
      </c>
      <c r="G12" s="92">
        <v>0.3</v>
      </c>
      <c r="H12">
        <v>3</v>
      </c>
      <c r="I12" t="s">
        <v>215</v>
      </c>
      <c r="J12">
        <v>0.9</v>
      </c>
      <c r="K12" t="s">
        <v>198</v>
      </c>
      <c r="L12" t="s">
        <v>15</v>
      </c>
      <c r="M12" t="s">
        <v>157</v>
      </c>
      <c r="N12" t="s">
        <v>169</v>
      </c>
      <c r="O12" t="s">
        <v>158</v>
      </c>
      <c r="P12" s="20">
        <v>989.85</v>
      </c>
      <c r="Q12" s="67">
        <v>3.75</v>
      </c>
      <c r="R12" s="21" t="s">
        <v>216</v>
      </c>
    </row>
    <row r="13" spans="1:18" ht="409.5">
      <c r="A13">
        <v>8</v>
      </c>
      <c r="B13" t="s">
        <v>217</v>
      </c>
      <c r="C13" t="s">
        <v>218</v>
      </c>
      <c r="D13" t="s">
        <v>116</v>
      </c>
      <c r="E13" t="s">
        <v>175</v>
      </c>
      <c r="F13" t="s">
        <v>117</v>
      </c>
      <c r="G13" s="92">
        <v>0.5</v>
      </c>
      <c r="H13">
        <v>8</v>
      </c>
      <c r="I13" t="s">
        <v>207</v>
      </c>
      <c r="J13">
        <v>4</v>
      </c>
      <c r="K13" t="s">
        <v>219</v>
      </c>
      <c r="L13" t="s">
        <v>36</v>
      </c>
      <c r="M13" t="s">
        <v>159</v>
      </c>
      <c r="N13" t="s">
        <v>170</v>
      </c>
      <c r="O13" t="s">
        <v>1</v>
      </c>
      <c r="P13" s="20">
        <v>989.85</v>
      </c>
      <c r="Q13" s="67">
        <v>30</v>
      </c>
      <c r="R13" s="21" t="s">
        <v>220</v>
      </c>
    </row>
    <row r="14" spans="1:18" ht="409.5">
      <c r="A14">
        <v>9</v>
      </c>
      <c r="B14" t="s">
        <v>221</v>
      </c>
      <c r="C14" t="s">
        <v>118</v>
      </c>
      <c r="D14" t="s">
        <v>119</v>
      </c>
      <c r="E14" t="s">
        <v>175</v>
      </c>
      <c r="F14" t="s">
        <v>120</v>
      </c>
      <c r="G14" s="92">
        <v>0.3</v>
      </c>
      <c r="H14">
        <v>5</v>
      </c>
      <c r="I14" t="s">
        <v>200</v>
      </c>
      <c r="J14">
        <v>1.5</v>
      </c>
      <c r="K14" t="s">
        <v>28</v>
      </c>
      <c r="L14" t="s">
        <v>15</v>
      </c>
      <c r="M14" t="s">
        <v>160</v>
      </c>
      <c r="N14" t="s">
        <v>171</v>
      </c>
      <c r="O14" t="s">
        <v>1</v>
      </c>
      <c r="P14" s="20">
        <v>989.85</v>
      </c>
      <c r="Q14" s="67">
        <v>7.5</v>
      </c>
      <c r="R14" s="21" t="s">
        <v>222</v>
      </c>
    </row>
    <row r="15" spans="1:18" ht="409.5">
      <c r="A15">
        <v>10</v>
      </c>
      <c r="B15" t="s">
        <v>124</v>
      </c>
      <c r="C15" t="s">
        <v>143</v>
      </c>
      <c r="D15" t="s">
        <v>125</v>
      </c>
      <c r="E15" t="s">
        <v>44</v>
      </c>
      <c r="F15" t="s">
        <v>139</v>
      </c>
      <c r="G15" s="92">
        <v>0.3</v>
      </c>
      <c r="H15">
        <v>10</v>
      </c>
      <c r="I15" t="s">
        <v>223</v>
      </c>
      <c r="J15">
        <v>3</v>
      </c>
      <c r="K15" t="s">
        <v>219</v>
      </c>
      <c r="L15" t="s">
        <v>15</v>
      </c>
      <c r="M15" t="s">
        <v>161</v>
      </c>
      <c r="N15" t="s">
        <v>172</v>
      </c>
      <c r="O15" t="s">
        <v>162</v>
      </c>
      <c r="P15" s="20">
        <v>989.85</v>
      </c>
      <c r="Q15" s="67">
        <v>15</v>
      </c>
      <c r="R15" s="21" t="s">
        <v>224</v>
      </c>
    </row>
    <row r="16" spans="1:18" ht="409.5">
      <c r="A16">
        <v>11</v>
      </c>
      <c r="B16" t="s">
        <v>173</v>
      </c>
      <c r="C16" t="s">
        <v>225</v>
      </c>
      <c r="D16" t="s">
        <v>174</v>
      </c>
      <c r="E16" t="s">
        <v>175</v>
      </c>
      <c r="F16" t="s">
        <v>176</v>
      </c>
      <c r="G16" s="92">
        <v>0.5</v>
      </c>
      <c r="H16">
        <v>5</v>
      </c>
      <c r="I16" t="s">
        <v>210</v>
      </c>
      <c r="J16">
        <v>2.5</v>
      </c>
      <c r="K16" t="s">
        <v>28</v>
      </c>
      <c r="L16" t="s">
        <v>15</v>
      </c>
      <c r="M16" t="s">
        <v>177</v>
      </c>
      <c r="N16" t="s">
        <v>178</v>
      </c>
      <c r="O16" t="s">
        <v>1</v>
      </c>
      <c r="P16" s="20">
        <v>989.85</v>
      </c>
      <c r="Q16" s="67">
        <v>7.5</v>
      </c>
      <c r="R16" s="21" t="s">
        <v>226</v>
      </c>
    </row>
    <row r="17" spans="1:18" ht="409.5">
      <c r="A17">
        <v>12</v>
      </c>
      <c r="B17" t="s">
        <v>179</v>
      </c>
      <c r="C17" t="s">
        <v>227</v>
      </c>
      <c r="D17" t="s">
        <v>180</v>
      </c>
      <c r="E17" t="s">
        <v>44</v>
      </c>
      <c r="F17" t="s">
        <v>181</v>
      </c>
      <c r="G17" s="92">
        <v>0.1</v>
      </c>
      <c r="H17">
        <v>10</v>
      </c>
      <c r="I17" t="s">
        <v>223</v>
      </c>
      <c r="J17">
        <v>1</v>
      </c>
      <c r="K17" t="s">
        <v>28</v>
      </c>
      <c r="L17" t="s">
        <v>15</v>
      </c>
      <c r="M17" t="s">
        <v>182</v>
      </c>
      <c r="N17" t="s">
        <v>183</v>
      </c>
      <c r="O17" t="s">
        <v>1</v>
      </c>
      <c r="P17" s="20">
        <v>989.85</v>
      </c>
      <c r="Q17" s="67">
        <v>15</v>
      </c>
      <c r="R17" s="21" t="s">
        <v>228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4C604-B4A6-417C-A00C-247D5A72B02B}">
  <dimension ref="A3:R15"/>
  <sheetViews>
    <sheetView workbookViewId="0">
      <selection activeCell="A9" sqref="A9"/>
    </sheetView>
  </sheetViews>
  <sheetFormatPr baseColWidth="10" defaultRowHeight="14.25"/>
  <cols>
    <col min="2" max="2" width="13.5" customWidth="1"/>
  </cols>
  <sheetData>
    <row r="3" spans="1:18">
      <c r="A3" t="s">
        <v>0</v>
      </c>
      <c r="B3" t="s">
        <v>96</v>
      </c>
      <c r="C3" t="s">
        <v>97</v>
      </c>
      <c r="D3" t="s">
        <v>3</v>
      </c>
      <c r="E3" t="s">
        <v>5</v>
      </c>
      <c r="F3" t="s">
        <v>229</v>
      </c>
      <c r="G3" t="s">
        <v>2</v>
      </c>
      <c r="H3" t="s">
        <v>3</v>
      </c>
      <c r="I3" t="s">
        <v>47</v>
      </c>
      <c r="J3" t="s">
        <v>4</v>
      </c>
      <c r="K3" t="s">
        <v>80</v>
      </c>
      <c r="L3" t="s">
        <v>71</v>
      </c>
      <c r="M3" t="s">
        <v>191</v>
      </c>
      <c r="N3" t="s">
        <v>230</v>
      </c>
      <c r="O3" t="s">
        <v>6</v>
      </c>
      <c r="P3" t="s">
        <v>9</v>
      </c>
      <c r="Q3" t="s">
        <v>10</v>
      </c>
      <c r="R3" t="s">
        <v>32</v>
      </c>
    </row>
    <row r="4" spans="1:18">
      <c r="A4">
        <v>1</v>
      </c>
      <c r="B4" t="s">
        <v>193</v>
      </c>
      <c r="C4" t="s">
        <v>121</v>
      </c>
      <c r="D4" t="s">
        <v>194</v>
      </c>
      <c r="E4" t="s">
        <v>43</v>
      </c>
      <c r="F4" t="s">
        <v>108</v>
      </c>
      <c r="G4" s="92">
        <v>0.5</v>
      </c>
      <c r="H4">
        <v>5</v>
      </c>
      <c r="I4" t="s">
        <v>195</v>
      </c>
      <c r="J4" t="s">
        <v>231</v>
      </c>
      <c r="K4" t="s">
        <v>28</v>
      </c>
      <c r="L4" t="s">
        <v>15</v>
      </c>
      <c r="M4" t="s">
        <v>147</v>
      </c>
      <c r="N4" t="s">
        <v>163</v>
      </c>
      <c r="O4" t="s">
        <v>148</v>
      </c>
      <c r="P4" s="94">
        <v>989.85</v>
      </c>
      <c r="Q4">
        <v>7.5</v>
      </c>
      <c r="R4" t="s">
        <v>232</v>
      </c>
    </row>
    <row r="5" spans="1:18">
      <c r="A5">
        <v>2</v>
      </c>
      <c r="B5" t="s">
        <v>187</v>
      </c>
      <c r="C5" t="s">
        <v>138</v>
      </c>
      <c r="D5" t="s">
        <v>109</v>
      </c>
      <c r="E5" t="s">
        <v>43</v>
      </c>
      <c r="F5" t="s">
        <v>137</v>
      </c>
      <c r="G5" s="92">
        <v>0.1</v>
      </c>
      <c r="H5">
        <v>8</v>
      </c>
      <c r="I5" t="s">
        <v>197</v>
      </c>
      <c r="J5" t="s">
        <v>233</v>
      </c>
      <c r="K5" t="s">
        <v>198</v>
      </c>
      <c r="L5" t="s">
        <v>36</v>
      </c>
      <c r="M5" t="s">
        <v>149</v>
      </c>
      <c r="N5" t="s">
        <v>164</v>
      </c>
      <c r="O5" t="s">
        <v>1</v>
      </c>
      <c r="P5" s="94">
        <v>989.85</v>
      </c>
      <c r="Q5">
        <v>12.5</v>
      </c>
      <c r="R5" t="s">
        <v>234</v>
      </c>
    </row>
    <row r="6" spans="1:18">
      <c r="A6">
        <v>3</v>
      </c>
      <c r="B6" t="s">
        <v>235</v>
      </c>
      <c r="C6" t="s">
        <v>236</v>
      </c>
      <c r="D6" t="s">
        <v>110</v>
      </c>
      <c r="E6" t="s">
        <v>42</v>
      </c>
      <c r="F6" t="s">
        <v>111</v>
      </c>
      <c r="G6" s="92">
        <v>0.1</v>
      </c>
      <c r="H6">
        <v>5</v>
      </c>
      <c r="I6" t="s">
        <v>200</v>
      </c>
      <c r="J6" t="s">
        <v>237</v>
      </c>
      <c r="K6" t="s">
        <v>198</v>
      </c>
      <c r="L6" t="s">
        <v>38</v>
      </c>
      <c r="M6" t="s">
        <v>150</v>
      </c>
      <c r="N6" t="s">
        <v>165</v>
      </c>
      <c r="O6" t="s">
        <v>151</v>
      </c>
      <c r="P6" s="94">
        <v>494.93</v>
      </c>
      <c r="Q6">
        <v>7.5</v>
      </c>
      <c r="R6" t="s">
        <v>238</v>
      </c>
    </row>
    <row r="7" spans="1:18">
      <c r="A7">
        <v>4</v>
      </c>
      <c r="B7" t="s">
        <v>202</v>
      </c>
      <c r="C7" t="s">
        <v>203</v>
      </c>
      <c r="D7" t="s">
        <v>113</v>
      </c>
      <c r="E7" t="s">
        <v>42</v>
      </c>
      <c r="F7" t="s">
        <v>129</v>
      </c>
      <c r="G7" s="92">
        <v>0.5</v>
      </c>
      <c r="H7">
        <v>5</v>
      </c>
      <c r="I7" t="s">
        <v>195</v>
      </c>
      <c r="J7" t="s">
        <v>231</v>
      </c>
      <c r="K7" t="s">
        <v>28</v>
      </c>
      <c r="L7" t="s">
        <v>15</v>
      </c>
      <c r="M7" t="s">
        <v>152</v>
      </c>
      <c r="N7" t="s">
        <v>166</v>
      </c>
      <c r="O7" t="s">
        <v>153</v>
      </c>
      <c r="P7" s="94">
        <v>989.85</v>
      </c>
      <c r="Q7">
        <v>7.5</v>
      </c>
      <c r="R7" t="s">
        <v>239</v>
      </c>
    </row>
    <row r="8" spans="1:18">
      <c r="A8">
        <v>5</v>
      </c>
      <c r="B8" t="s">
        <v>205</v>
      </c>
      <c r="C8" t="s">
        <v>206</v>
      </c>
      <c r="D8" t="s">
        <v>107</v>
      </c>
      <c r="E8" t="s">
        <v>42</v>
      </c>
      <c r="F8" t="s">
        <v>131</v>
      </c>
      <c r="G8" s="92">
        <v>0.1</v>
      </c>
      <c r="H8">
        <v>8</v>
      </c>
      <c r="I8" t="s">
        <v>207</v>
      </c>
      <c r="J8" t="s">
        <v>233</v>
      </c>
      <c r="K8" t="s">
        <v>198</v>
      </c>
      <c r="L8" t="s">
        <v>15</v>
      </c>
      <c r="M8" t="s">
        <v>154</v>
      </c>
      <c r="N8" t="s">
        <v>167</v>
      </c>
      <c r="O8" t="s">
        <v>155</v>
      </c>
      <c r="P8" s="94">
        <v>791.88</v>
      </c>
      <c r="Q8">
        <v>15</v>
      </c>
      <c r="R8" t="s">
        <v>240</v>
      </c>
    </row>
    <row r="9" spans="1:18">
      <c r="A9">
        <v>6</v>
      </c>
      <c r="B9" t="s">
        <v>209</v>
      </c>
      <c r="C9" t="s">
        <v>127</v>
      </c>
      <c r="D9" t="s">
        <v>140</v>
      </c>
      <c r="E9" t="s">
        <v>42</v>
      </c>
      <c r="F9" t="s">
        <v>241</v>
      </c>
      <c r="G9" s="92">
        <v>0.1</v>
      </c>
      <c r="H9">
        <v>5</v>
      </c>
      <c r="I9" t="s">
        <v>210</v>
      </c>
      <c r="J9" t="s">
        <v>237</v>
      </c>
      <c r="K9" t="s">
        <v>198</v>
      </c>
      <c r="L9" t="s">
        <v>36</v>
      </c>
      <c r="M9" t="s">
        <v>156</v>
      </c>
      <c r="N9" t="s">
        <v>168</v>
      </c>
      <c r="O9" t="s">
        <v>1</v>
      </c>
      <c r="P9" s="94">
        <v>989.85</v>
      </c>
      <c r="Q9">
        <v>7.5</v>
      </c>
      <c r="R9" t="s">
        <v>242</v>
      </c>
    </row>
    <row r="10" spans="1:18">
      <c r="A10">
        <v>7</v>
      </c>
      <c r="B10" t="s">
        <v>212</v>
      </c>
      <c r="C10" t="s">
        <v>243</v>
      </c>
      <c r="D10" t="s">
        <v>213</v>
      </c>
      <c r="E10" t="s">
        <v>43</v>
      </c>
      <c r="F10" t="s">
        <v>214</v>
      </c>
      <c r="G10" s="92">
        <v>0.3</v>
      </c>
      <c r="H10">
        <v>3</v>
      </c>
      <c r="I10" t="s">
        <v>215</v>
      </c>
      <c r="J10" t="s">
        <v>244</v>
      </c>
      <c r="K10" t="s">
        <v>198</v>
      </c>
      <c r="L10" t="s">
        <v>15</v>
      </c>
      <c r="M10" t="s">
        <v>157</v>
      </c>
      <c r="N10" t="s">
        <v>169</v>
      </c>
      <c r="O10" t="s">
        <v>158</v>
      </c>
      <c r="P10" s="94">
        <v>296.95</v>
      </c>
      <c r="Q10">
        <v>3.75</v>
      </c>
      <c r="R10" t="s">
        <v>245</v>
      </c>
    </row>
    <row r="11" spans="1:18">
      <c r="A11">
        <v>8</v>
      </c>
      <c r="B11" t="s">
        <v>217</v>
      </c>
      <c r="C11" t="s">
        <v>218</v>
      </c>
      <c r="D11" t="s">
        <v>116</v>
      </c>
      <c r="E11" t="s">
        <v>45</v>
      </c>
      <c r="F11" t="s">
        <v>117</v>
      </c>
      <c r="G11" s="92">
        <v>0.5</v>
      </c>
      <c r="H11">
        <v>8</v>
      </c>
      <c r="I11" t="s">
        <v>207</v>
      </c>
      <c r="J11">
        <v>4</v>
      </c>
      <c r="K11" t="s">
        <v>219</v>
      </c>
      <c r="L11" t="s">
        <v>36</v>
      </c>
      <c r="M11" t="s">
        <v>159</v>
      </c>
      <c r="N11" t="s">
        <v>170</v>
      </c>
      <c r="O11" t="s">
        <v>1</v>
      </c>
      <c r="P11" s="94">
        <v>989.85</v>
      </c>
      <c r="Q11">
        <v>12.5</v>
      </c>
      <c r="R11" t="s">
        <v>246</v>
      </c>
    </row>
    <row r="12" spans="1:18">
      <c r="A12">
        <v>9</v>
      </c>
      <c r="B12" t="s">
        <v>221</v>
      </c>
      <c r="C12" t="s">
        <v>247</v>
      </c>
      <c r="D12" t="s">
        <v>119</v>
      </c>
      <c r="E12" t="s">
        <v>45</v>
      </c>
      <c r="F12" t="s">
        <v>120</v>
      </c>
      <c r="G12" s="92">
        <v>0.3</v>
      </c>
      <c r="H12">
        <v>5</v>
      </c>
      <c r="I12" t="s">
        <v>200</v>
      </c>
      <c r="J12" t="s">
        <v>248</v>
      </c>
      <c r="K12" t="s">
        <v>28</v>
      </c>
      <c r="L12" t="s">
        <v>15</v>
      </c>
      <c r="M12" t="s">
        <v>160</v>
      </c>
      <c r="N12" t="s">
        <v>171</v>
      </c>
      <c r="O12" t="s">
        <v>1</v>
      </c>
      <c r="P12" t="s">
        <v>249</v>
      </c>
      <c r="Q12" t="s">
        <v>249</v>
      </c>
      <c r="R12" t="s">
        <v>250</v>
      </c>
    </row>
    <row r="13" spans="1:18">
      <c r="A13">
        <v>10</v>
      </c>
      <c r="B13" t="s">
        <v>124</v>
      </c>
      <c r="C13" t="s">
        <v>143</v>
      </c>
      <c r="D13" t="s">
        <v>125</v>
      </c>
      <c r="E13" t="s">
        <v>44</v>
      </c>
      <c r="F13" t="s">
        <v>139</v>
      </c>
      <c r="G13" s="92">
        <v>0.3</v>
      </c>
      <c r="H13">
        <v>10</v>
      </c>
      <c r="I13" t="s">
        <v>223</v>
      </c>
      <c r="J13">
        <v>3</v>
      </c>
      <c r="K13" t="s">
        <v>219</v>
      </c>
      <c r="L13" t="s">
        <v>15</v>
      </c>
      <c r="M13" t="s">
        <v>161</v>
      </c>
      <c r="N13" t="s">
        <v>172</v>
      </c>
      <c r="O13" t="s">
        <v>162</v>
      </c>
      <c r="P13" s="94">
        <v>989.85</v>
      </c>
      <c r="Q13">
        <v>37.5</v>
      </c>
      <c r="R13" t="s">
        <v>251</v>
      </c>
    </row>
    <row r="14" spans="1:18">
      <c r="A14">
        <v>11</v>
      </c>
      <c r="B14" t="s">
        <v>173</v>
      </c>
      <c r="C14" t="s">
        <v>225</v>
      </c>
      <c r="D14" t="s">
        <v>252</v>
      </c>
      <c r="E14" t="s">
        <v>175</v>
      </c>
      <c r="F14" t="s">
        <v>176</v>
      </c>
      <c r="G14" s="92">
        <v>0.5</v>
      </c>
      <c r="H14">
        <v>5</v>
      </c>
      <c r="I14" t="s">
        <v>210</v>
      </c>
      <c r="J14" t="s">
        <v>231</v>
      </c>
      <c r="K14" t="s">
        <v>28</v>
      </c>
      <c r="L14" t="s">
        <v>15</v>
      </c>
      <c r="M14" t="s">
        <v>177</v>
      </c>
      <c r="N14" t="s">
        <v>178</v>
      </c>
      <c r="O14" t="s">
        <v>1</v>
      </c>
      <c r="P14" t="s">
        <v>249</v>
      </c>
      <c r="Q14" t="s">
        <v>249</v>
      </c>
      <c r="R14" t="s">
        <v>253</v>
      </c>
    </row>
    <row r="15" spans="1:18">
      <c r="A15">
        <v>12</v>
      </c>
      <c r="B15" t="s">
        <v>179</v>
      </c>
      <c r="C15" t="s">
        <v>227</v>
      </c>
      <c r="D15" t="s">
        <v>180</v>
      </c>
      <c r="E15" t="s">
        <v>44</v>
      </c>
      <c r="F15" t="s">
        <v>181</v>
      </c>
      <c r="G15" s="92">
        <v>0.1</v>
      </c>
      <c r="H15">
        <v>10</v>
      </c>
      <c r="I15" t="s">
        <v>223</v>
      </c>
      <c r="J15">
        <v>1</v>
      </c>
      <c r="K15" t="s">
        <v>28</v>
      </c>
      <c r="L15" t="s">
        <v>15</v>
      </c>
      <c r="M15" t="s">
        <v>182</v>
      </c>
      <c r="N15" t="s">
        <v>183</v>
      </c>
      <c r="O15" t="s">
        <v>1</v>
      </c>
      <c r="P15" s="94">
        <v>989.85</v>
      </c>
      <c r="Q15">
        <v>15</v>
      </c>
      <c r="R15" t="s">
        <v>254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Riesgos</vt:lpstr>
      <vt:lpstr>Hoja1</vt:lpstr>
      <vt:lpstr>Hoja2</vt:lpstr>
      <vt:lpstr>Riesgos!Área_de_impresión</vt:lpstr>
    </vt:vector>
  </TitlesOfParts>
  <Manager/>
  <Company>Universidad EAN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Registro de riesgos</dc:title>
  <dc:subject>Gestión de Riesgos</dc:subject>
  <dc:creator>Ricardo Junco Lamus</dc:creator>
  <cp:keywords/>
  <dc:description/>
  <cp:lastModifiedBy>JULIAN ESTEBAN VASQUEZ ARIAS</cp:lastModifiedBy>
  <cp:lastPrinted>2022-01-30T23:35:43Z</cp:lastPrinted>
  <dcterms:created xsi:type="dcterms:W3CDTF">2013-04-13T13:24:46Z</dcterms:created>
  <dcterms:modified xsi:type="dcterms:W3CDTF">2023-11-27T21:41:26Z</dcterms:modified>
  <cp:category/>
</cp:coreProperties>
</file>